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深翻作业明细" sheetId="1" r:id="rId1"/>
    <sheet name="石西上河头" sheetId="5" r:id="rId2"/>
    <sheet name="石西 刘家垣村" sheetId="4" r:id="rId3"/>
    <sheet name="石西 前焉" sheetId="3" r:id="rId4"/>
  </sheets>
  <calcPr calcId="144525"/>
</workbook>
</file>

<file path=xl/sharedStrings.xml><?xml version="1.0" encoding="utf-8"?>
<sst xmlns="http://schemas.openxmlformats.org/spreadsheetml/2006/main" count="282" uniqueCount="45">
  <si>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</si>
  <si>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</si>
  <si>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</si>
  <si>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</si>
  <si>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</si>
  <si>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</si>
  <si>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</si>
  <si>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</si>
  <si>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</si>
  <si>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</si>
  <si>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</si>
  <si>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</si>
  <si>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</si>
  <si>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</si>
  <si>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</si>
  <si>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</si>
  <si>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</si>
  <si>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109b4bc9</t>
  </si>
  <si>
    <t>东方红MK654</t>
  </si>
  <si>
    <t>李彦文</t>
  </si>
  <si>
    <t>0</t>
  </si>
  <si>
    <t>晋112367</t>
  </si>
  <si>
    <t>604987</t>
  </si>
  <si>
    <t>深翻作业</t>
  </si>
  <si>
    <t>2025-06-18</t>
  </si>
  <si>
    <t>山西省吕梁市柳林县石西乡吴堡新城大厦 附近 距离2615.31米</t>
  </si>
  <si>
    <t>2025-06-17</t>
  </si>
  <si>
    <t>山西省吕梁市柳林县石西乡吴堡新城大厦 附近 距离2470.31米</t>
  </si>
  <si>
    <t>2025-06-16</t>
  </si>
  <si>
    <t>山西省吕梁市柳林县石西乡吴堡新城大厦 附近 距离2446.61米</t>
  </si>
  <si>
    <t>2025-06-15</t>
  </si>
  <si>
    <t>山西省吕梁市柳林县石西乡吴堡新城大厦 附近 距离2654.22米</t>
  </si>
  <si>
    <t>2025-06-13</t>
  </si>
  <si>
    <t>山西省吕梁市柳林县石西乡刘家垣村 附近 距离897.157米</t>
  </si>
  <si>
    <t>2025-06-12</t>
  </si>
  <si>
    <t>山西省吕梁市柳林县石西乡石乡前焉两河口湿地公园 附近 距离345.395米</t>
  </si>
  <si>
    <t>2025-06-11</t>
  </si>
  <si>
    <t>山西省吕梁市柳林县石西乡前焉二号桥 附近 距离154.695米</t>
  </si>
  <si>
    <t>2025-06-10</t>
  </si>
  <si>
    <t>山西省吕梁市柳林县石西乡新川源农家菜 附近 距离481.483米</t>
  </si>
  <si>
    <t>文件生成时间：2025-07-15 09:23:24</t>
  </si>
  <si>
    <t>作业面积合计:</t>
  </si>
  <si>
    <t>合格面积合计:</t>
  </si>
  <si>
    <t>重复面积合计:</t>
  </si>
  <si>
    <t>减重复面积合计: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</si>
</sst>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16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zoomScale="80" zoomScaleNormal="80" topLeftCell="B1" workbookViewId="0">
      <selection activeCell="M23" sqref="M23:M24"/>
    </sheetView>
  </sheetViews>
  <sheetFormatPr defaultColWidth="9" defaultRowHeight="14.25"/>
  <cols>
    <col min="1" max="1" width="85" customWidth="1"/>
    <col min="2" max="2" width="13" customWidth="1"/>
    <col min="3" max="3" width="19" customWidth="1"/>
    <col min="4" max="4" width="13" customWidth="1"/>
    <col min="5" max="6" width="14" customWidth="1"/>
    <col min="7" max="7" width="15" customWidth="1"/>
    <col min="8" max="10" width="16" customWidth="1"/>
    <col min="11" max="13" width="25" customWidth="1"/>
    <col min="14" max="14" width="28" customWidth="1"/>
    <col min="15" max="15" width="102" customWidth="1"/>
    <col min="16" max="25" width="12" customWidth="1"/>
  </cols>
  <sheetData>
    <row r="1" spans="1:1">
      <c r="A1" s="1" t="s">
        <v>0</v>
      </c>
    </row>
    <row r="3" ht="15.75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20</v>
      </c>
      <c r="H4" s="2" t="s">
        <v>22</v>
      </c>
      <c r="I4" s="2" t="s">
        <v>23</v>
      </c>
      <c r="J4" s="2" t="s">
        <v>24</v>
      </c>
      <c r="K4" s="4">
        <v>106.4</v>
      </c>
      <c r="L4" s="4">
        <v>106.4</v>
      </c>
      <c r="M4" s="4">
        <v>6.76</v>
      </c>
      <c r="N4" s="4">
        <v>99.64</v>
      </c>
      <c r="O4" s="2" t="s">
        <v>25</v>
      </c>
    </row>
    <row r="5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20</v>
      </c>
      <c r="H5" s="2" t="s">
        <v>22</v>
      </c>
      <c r="I5" s="2" t="s">
        <v>23</v>
      </c>
      <c r="J5" s="2" t="s">
        <v>26</v>
      </c>
      <c r="K5" s="4">
        <v>103.46</v>
      </c>
      <c r="L5" s="4">
        <v>103.46</v>
      </c>
      <c r="M5" s="4">
        <v>0</v>
      </c>
      <c r="N5" s="4">
        <v>103.46</v>
      </c>
      <c r="O5" s="2" t="s">
        <v>27</v>
      </c>
    </row>
    <row r="6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20</v>
      </c>
      <c r="H6" s="2" t="s">
        <v>22</v>
      </c>
      <c r="I6" s="2" t="s">
        <v>23</v>
      </c>
      <c r="J6" s="2" t="s">
        <v>28</v>
      </c>
      <c r="K6" s="4">
        <v>114.26</v>
      </c>
      <c r="L6" s="4">
        <v>114.26</v>
      </c>
      <c r="M6" s="4">
        <v>0</v>
      </c>
      <c r="N6" s="4">
        <v>114.26</v>
      </c>
      <c r="O6" s="2" t="s">
        <v>29</v>
      </c>
    </row>
    <row r="7" customFormat="1" ht="14" customHeight="1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20</v>
      </c>
      <c r="H7" s="2" t="s">
        <v>22</v>
      </c>
      <c r="I7" s="2" t="s">
        <v>23</v>
      </c>
      <c r="J7" s="2" t="s">
        <v>28</v>
      </c>
      <c r="K7" s="4">
        <v>114.26</v>
      </c>
      <c r="L7" s="4">
        <v>114.26</v>
      </c>
      <c r="M7" s="4">
        <v>0</v>
      </c>
      <c r="N7" s="4">
        <v>114.26</v>
      </c>
      <c r="O7" s="2" t="s">
        <v>29</v>
      </c>
    </row>
    <row r="8" customFormat="1" spans="1:1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20</v>
      </c>
      <c r="H8" s="2" t="s">
        <v>22</v>
      </c>
      <c r="I8" s="2" t="s">
        <v>23</v>
      </c>
      <c r="J8" s="2" t="s">
        <v>30</v>
      </c>
      <c r="K8" s="4">
        <v>103.6</v>
      </c>
      <c r="L8" s="4">
        <v>103.6</v>
      </c>
      <c r="M8" s="4">
        <v>0</v>
      </c>
      <c r="N8" s="4">
        <v>103.6</v>
      </c>
      <c r="O8" s="2" t="s">
        <v>31</v>
      </c>
    </row>
    <row r="9" spans="1:1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20</v>
      </c>
      <c r="H9" s="2" t="s">
        <v>22</v>
      </c>
      <c r="I9" s="2" t="s">
        <v>23</v>
      </c>
      <c r="J9" s="2" t="s">
        <v>32</v>
      </c>
      <c r="K9" s="4">
        <v>112.04</v>
      </c>
      <c r="L9" s="4">
        <v>112.04</v>
      </c>
      <c r="M9" s="4">
        <v>0</v>
      </c>
      <c r="N9" s="4">
        <v>112.04</v>
      </c>
      <c r="O9" s="2" t="s">
        <v>33</v>
      </c>
    </row>
    <row r="10" spans="1:1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34</v>
      </c>
      <c r="K10" s="4">
        <v>112.34</v>
      </c>
      <c r="L10" s="4">
        <v>112.34</v>
      </c>
      <c r="M10" s="4">
        <v>0</v>
      </c>
      <c r="N10" s="4">
        <v>112.34</v>
      </c>
      <c r="O10" s="2" t="s">
        <v>35</v>
      </c>
    </row>
    <row r="11" spans="1: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20</v>
      </c>
      <c r="H11" s="2" t="s">
        <v>22</v>
      </c>
      <c r="I11" s="2" t="s">
        <v>23</v>
      </c>
      <c r="J11" s="2" t="s">
        <v>36</v>
      </c>
      <c r="K11" s="4">
        <v>118.88</v>
      </c>
      <c r="L11" s="4">
        <v>118.88</v>
      </c>
      <c r="M11" s="4">
        <v>0</v>
      </c>
      <c r="N11" s="4">
        <v>118.88</v>
      </c>
      <c r="O11" s="2" t="s">
        <v>37</v>
      </c>
    </row>
    <row r="12" spans="1:1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20</v>
      </c>
      <c r="H12" s="2" t="s">
        <v>22</v>
      </c>
      <c r="I12" s="2" t="s">
        <v>23</v>
      </c>
      <c r="J12" s="2" t="s">
        <v>38</v>
      </c>
      <c r="K12" s="4">
        <v>116.58</v>
      </c>
      <c r="L12" s="4">
        <v>116.58</v>
      </c>
      <c r="M12" s="4">
        <v>0</v>
      </c>
      <c r="N12" s="4">
        <v>116.58</v>
      </c>
      <c r="O12" s="2" t="s">
        <v>39</v>
      </c>
    </row>
    <row r="13" ht="31.5" spans="1:9">
      <c r="A13" s="3" t="s">
        <v>40</v>
      </c>
      <c r="B13" s="1" t="s">
        <v>41</v>
      </c>
      <c r="C13" s="1">
        <f>SUM(K4:K12)</f>
        <v>1001.82</v>
      </c>
      <c r="D13" s="1" t="s">
        <v>42</v>
      </c>
      <c r="E13" s="1">
        <f>SUM(L4:L12)</f>
        <v>1001.82</v>
      </c>
      <c r="F13" s="1" t="s">
        <v>43</v>
      </c>
      <c r="G13" s="1">
        <f>SUM(M4:M12)</f>
        <v>6.76</v>
      </c>
      <c r="H13" s="1" t="s">
        <v>44</v>
      </c>
      <c r="I13" s="1">
        <f>SUM(N4:N12)</f>
        <v>995.06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zoomScale="90" zoomScaleNormal="90" topLeftCell="C1" workbookViewId="0">
      <selection activeCell="I10" sqref="I10"/>
    </sheetView>
  </sheetViews>
  <sheetFormatPr defaultColWidth="9" defaultRowHeight="14.25"/>
  <cols>
    <col min="1" max="1" width="85" customWidth="1"/>
    <col min="2" max="2" width="13" customWidth="1"/>
    <col min="3" max="3" width="19" customWidth="1"/>
    <col min="4" max="4" width="13" customWidth="1"/>
    <col min="5" max="6" width="14" customWidth="1"/>
    <col min="7" max="7" width="15" customWidth="1"/>
    <col min="8" max="10" width="16" customWidth="1"/>
    <col min="11" max="13" width="25" customWidth="1"/>
    <col min="14" max="14" width="28" customWidth="1"/>
    <col min="15" max="15" width="102" customWidth="1"/>
    <col min="16" max="25" width="12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5.75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20</v>
      </c>
      <c r="H4" s="2" t="s">
        <v>22</v>
      </c>
      <c r="I4" s="2" t="s">
        <v>23</v>
      </c>
      <c r="J4" s="2" t="s">
        <v>24</v>
      </c>
      <c r="K4" s="4">
        <v>106.4</v>
      </c>
      <c r="L4" s="4">
        <v>106.4</v>
      </c>
      <c r="M4" s="4">
        <v>6.76</v>
      </c>
      <c r="N4" s="4">
        <v>99.64</v>
      </c>
      <c r="O4" s="2" t="s">
        <v>25</v>
      </c>
    </row>
    <row r="5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20</v>
      </c>
      <c r="H5" s="2" t="s">
        <v>22</v>
      </c>
      <c r="I5" s="2" t="s">
        <v>23</v>
      </c>
      <c r="J5" s="2" t="s">
        <v>26</v>
      </c>
      <c r="K5" s="4">
        <v>103.46</v>
      </c>
      <c r="L5" s="4">
        <v>103.46</v>
      </c>
      <c r="M5" s="4">
        <v>0</v>
      </c>
      <c r="N5" s="4">
        <v>103.46</v>
      </c>
      <c r="O5" s="2" t="s">
        <v>27</v>
      </c>
    </row>
    <row r="6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20</v>
      </c>
      <c r="H6" s="2" t="s">
        <v>22</v>
      </c>
      <c r="I6" s="2" t="s">
        <v>23</v>
      </c>
      <c r="J6" s="2" t="s">
        <v>28</v>
      </c>
      <c r="K6" s="4">
        <v>114.26</v>
      </c>
      <c r="L6" s="4">
        <v>114.26</v>
      </c>
      <c r="M6" s="4">
        <v>0</v>
      </c>
      <c r="N6" s="4">
        <v>114.26</v>
      </c>
      <c r="O6" s="2" t="s">
        <v>29</v>
      </c>
    </row>
    <row r="7" customFormat="1" ht="13" customHeight="1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20</v>
      </c>
      <c r="H7" s="2" t="s">
        <v>22</v>
      </c>
      <c r="I7" s="2" t="s">
        <v>23</v>
      </c>
      <c r="J7" s="2" t="s">
        <v>28</v>
      </c>
      <c r="K7" s="4">
        <v>114.26</v>
      </c>
      <c r="L7" s="4">
        <v>114.26</v>
      </c>
      <c r="M7" s="4">
        <v>0</v>
      </c>
      <c r="N7" s="4">
        <v>114.26</v>
      </c>
      <c r="O7" s="2" t="s">
        <v>29</v>
      </c>
    </row>
    <row r="8" customFormat="1" spans="1:1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20</v>
      </c>
      <c r="H8" s="2" t="s">
        <v>22</v>
      </c>
      <c r="I8" s="2" t="s">
        <v>23</v>
      </c>
      <c r="J8" s="2" t="s">
        <v>30</v>
      </c>
      <c r="K8" s="4">
        <v>103.6</v>
      </c>
      <c r="L8" s="4">
        <v>103.6</v>
      </c>
      <c r="M8" s="4">
        <v>0</v>
      </c>
      <c r="N8" s="4">
        <v>103.6</v>
      </c>
      <c r="O8" s="2" t="s">
        <v>31</v>
      </c>
    </row>
    <row r="9" ht="31.5" spans="1:9">
      <c r="A9" s="3" t="s">
        <v>40</v>
      </c>
      <c r="B9" s="1" t="s">
        <v>41</v>
      </c>
      <c r="C9" s="1">
        <f>SUM(K4:K8)</f>
        <v>541.98</v>
      </c>
      <c r="D9" s="1" t="s">
        <v>42</v>
      </c>
      <c r="E9" s="1">
        <f>SUM(L4:L8)</f>
        <v>541.98</v>
      </c>
      <c r="F9" s="1" t="s">
        <v>43</v>
      </c>
      <c r="G9" s="1">
        <f>SUM(M4:M8)</f>
        <v>6.76</v>
      </c>
      <c r="H9" s="1" t="s">
        <v>44</v>
      </c>
      <c r="I9" s="1">
        <f>SUM(N4:N8)</f>
        <v>535.22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zoomScale="90" zoomScaleNormal="90" topLeftCell="H1" workbookViewId="0">
      <selection activeCell="I5" sqref="I5"/>
    </sheetView>
  </sheetViews>
  <sheetFormatPr defaultColWidth="9" defaultRowHeight="14.25" outlineLevelRow="4"/>
  <cols>
    <col min="1" max="1" width="85" customWidth="1"/>
    <col min="2" max="2" width="13" customWidth="1"/>
    <col min="3" max="3" width="19" customWidth="1"/>
    <col min="4" max="4" width="13" customWidth="1"/>
    <col min="5" max="6" width="14" customWidth="1"/>
    <col min="7" max="7" width="15" customWidth="1"/>
    <col min="8" max="10" width="16" customWidth="1"/>
    <col min="11" max="13" width="25" customWidth="1"/>
    <col min="14" max="14" width="28" customWidth="1"/>
    <col min="15" max="15" width="102" customWidth="1"/>
    <col min="16" max="25" width="12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5.75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20</v>
      </c>
      <c r="H4" s="2" t="s">
        <v>22</v>
      </c>
      <c r="I4" s="2" t="s">
        <v>23</v>
      </c>
      <c r="J4" s="2" t="s">
        <v>32</v>
      </c>
      <c r="K4" s="4">
        <v>112.04</v>
      </c>
      <c r="L4" s="4">
        <v>112.04</v>
      </c>
      <c r="M4" s="4">
        <v>0</v>
      </c>
      <c r="N4" s="4">
        <v>112.04</v>
      </c>
      <c r="O4" s="2" t="s">
        <v>33</v>
      </c>
    </row>
    <row r="5" ht="31.5" spans="1:9">
      <c r="A5" s="3" t="s">
        <v>40</v>
      </c>
      <c r="B5" s="1" t="s">
        <v>41</v>
      </c>
      <c r="C5" s="1">
        <f>SUM(K4:K4)</f>
        <v>112.04</v>
      </c>
      <c r="D5" s="1" t="s">
        <v>42</v>
      </c>
      <c r="E5" s="1">
        <f>SUM(L4:L4)</f>
        <v>112.04</v>
      </c>
      <c r="F5" s="1" t="s">
        <v>43</v>
      </c>
      <c r="G5" s="1">
        <f>SUM(M4:M4)</f>
        <v>0</v>
      </c>
      <c r="H5" s="1" t="s">
        <v>44</v>
      </c>
      <c r="I5" s="1">
        <f>SUM(N4:N4)</f>
        <v>112.04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opLeftCell="M1" workbookViewId="0">
      <selection activeCell="D12" sqref="D12"/>
    </sheetView>
  </sheetViews>
  <sheetFormatPr defaultColWidth="9" defaultRowHeight="14.25" outlineLevelRow="6"/>
  <cols>
    <col min="1" max="1" width="85" customWidth="1"/>
    <col min="2" max="2" width="13" customWidth="1"/>
    <col min="3" max="3" width="19" customWidth="1"/>
    <col min="4" max="4" width="13" customWidth="1"/>
    <col min="5" max="6" width="14" customWidth="1"/>
    <col min="7" max="7" width="15" customWidth="1"/>
    <col min="8" max="10" width="16" customWidth="1"/>
    <col min="11" max="13" width="25" customWidth="1"/>
    <col min="14" max="14" width="28" customWidth="1"/>
    <col min="15" max="15" width="102" customWidth="1"/>
    <col min="16" max="25" width="12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5.75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20</v>
      </c>
      <c r="H4" s="2" t="s">
        <v>22</v>
      </c>
      <c r="I4" s="2" t="s">
        <v>23</v>
      </c>
      <c r="J4" s="2" t="s">
        <v>34</v>
      </c>
      <c r="K4" s="4">
        <v>112.34</v>
      </c>
      <c r="L4" s="4">
        <v>112.34</v>
      </c>
      <c r="M4" s="4">
        <v>0</v>
      </c>
      <c r="N4" s="4">
        <v>112.34</v>
      </c>
      <c r="O4" s="2" t="s">
        <v>35</v>
      </c>
    </row>
    <row r="5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20</v>
      </c>
      <c r="H5" s="2" t="s">
        <v>22</v>
      </c>
      <c r="I5" s="2" t="s">
        <v>23</v>
      </c>
      <c r="J5" s="2" t="s">
        <v>36</v>
      </c>
      <c r="K5" s="4">
        <v>118.88</v>
      </c>
      <c r="L5" s="4">
        <v>118.88</v>
      </c>
      <c r="M5" s="4">
        <v>0</v>
      </c>
      <c r="N5" s="4">
        <v>118.88</v>
      </c>
      <c r="O5" s="2" t="s">
        <v>37</v>
      </c>
    </row>
    <row r="6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20</v>
      </c>
      <c r="H6" s="2" t="s">
        <v>22</v>
      </c>
      <c r="I6" s="2" t="s">
        <v>23</v>
      </c>
      <c r="J6" s="2" t="s">
        <v>38</v>
      </c>
      <c r="K6" s="4">
        <v>116.58</v>
      </c>
      <c r="L6" s="4">
        <v>116.58</v>
      </c>
      <c r="M6" s="4">
        <v>0</v>
      </c>
      <c r="N6" s="4">
        <v>116.58</v>
      </c>
      <c r="O6" s="2" t="s">
        <v>39</v>
      </c>
    </row>
    <row r="7" ht="31.5" spans="1:9">
      <c r="A7" s="3" t="s">
        <v>40</v>
      </c>
      <c r="B7" s="1" t="s">
        <v>41</v>
      </c>
      <c r="C7" s="1">
        <f>SUM(K4:K6)</f>
        <v>347.8</v>
      </c>
      <c r="D7" s="1" t="s">
        <v>42</v>
      </c>
      <c r="E7" s="1">
        <f>SUM(L4:L6)</f>
        <v>347.8</v>
      </c>
      <c r="F7" s="1" t="s">
        <v>43</v>
      </c>
      <c r="G7" s="1">
        <f>SUM(M4:M6)</f>
        <v>0</v>
      </c>
      <c r="H7" s="1" t="s">
        <v>44</v>
      </c>
      <c r="I7" s="1">
        <f>SUM(N4:N6)</f>
        <v>347.8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深翻作业明细</vt:lpstr>
      <vt:lpstr>石西上河头</vt:lpstr>
      <vt:lpstr>石西 刘家垣村</vt:lpstr>
      <vt:lpstr>石西 前焉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baixin</cp:lastModifiedBy>
  <dcterms:created xsi:type="dcterms:W3CDTF">2025-07-16T01:23:00Z</dcterms:created>
  <dcterms:modified xsi:type="dcterms:W3CDTF">2025-08-17T11:02:38Z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CFE16E06B3A0AD19C69C9D686DA554CB</vt:lpwstr>
  </property>
  <property fmtid="{D5CDD505-2E9C-101B-9397-08002B2CF9AE}" pid="3" name="KSOProductBuildVer">
    <vt:lpwstr>2052-11.8.2.12129</vt:lpwstr>
  </property>
</Properties>
</file>