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<sst xmlns="http://schemas.openxmlformats.org/spreadsheetml/2006/main" count="56" uniqueCount="33">
  <si>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t>综合地块</t>
  </si>
  <si>
    <t>车主：张学尧-晋11-15524-15535864112</t>
  </si>
  <si>
    <t>作业时间：2023-01-01 至 2023-12-31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</si>
  <si>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</si>
  <si>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</si>
  <si>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</si>
  <si>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</si>
  <si>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</si>
  <si>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</si>
  <si>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</si>
  <si>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平衡度</t>
  </si>
  <si>
    <t>漏耕率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</si>
  <si>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</si>
  <si>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</si>
  <si>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</si>
  <si>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</si>
  <si>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</si>
  <si>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</si>
  <si>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</si>
  <si>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</si>
  <si>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后翘</t>
  </si>
  <si>
    <t>0%</t>
  </si>
  <si>
    <t>旋耕播种机</t>
  </si>
  <si>
    <t>柳林县</t>
  </si>
  <si>
    <t>山西省吕梁市柳林县 .离石山上村(东南)约697米</t>
  </si>
  <si>
    <t>山西省吕梁市柳林县 .离石山上村(正东)约450米</t>
  </si>
  <si>
    <t>前翘</t>
  </si>
  <si>
    <t>山西省吕梁市柳林县 .离石山上村(正东)约665米</t>
  </si>
  <si>
    <t>山西省吕梁市柳林县 .离石山上村(正东)约673米</t>
  </si>
  <si>
    <t>山西省吕梁市柳林县 .离石山上村(东南)约303米</t>
  </si>
  <si>
    <t>山西省吕梁市柳林县 .离石山上村(西南)约248米</t>
  </si>
  <si>
    <t>山西省吕梁市柳林县 .离石山上村(正东)约711米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</si>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</sst>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2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1"/>
  <sheetViews>
    <sheetView tabSelected="1" workbookViewId="0">
      <selection activeCell="A4" sqref="A4:I5"/>
    </sheetView>
  </sheetViews>
  <sheetFormatPr defaultColWidth="9" defaultRowHeight="13.5"/>
  <cols>
    <col min="1" max="9" width="8.625" customWidth="1"/>
    <col min="11" max="12" width="15.625" customWidth="1"/>
    <col min="14" max="14" width="10.125"/>
    <col min="15" max="15" width="9.25"/>
  </cols>
  <sheetData>
    <row r="1" s="1" customFormat="1" ht="18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spans="1:17">
      <c r="A2" s="4" t="s">
        <v>1</v>
      </c>
      <c r="B2" s="3"/>
      <c r="C2" s="3"/>
      <c r="D2" s="3"/>
      <c r="E2" s="3"/>
      <c r="F2" s="3"/>
      <c r="G2" s="3"/>
      <c r="H2" s="4" t="s">
        <v>2</v>
      </c>
      <c r="I2" s="3"/>
      <c r="J2" s="3"/>
      <c r="K2" s="3"/>
      <c r="L2" s="3"/>
      <c r="M2" s="3"/>
      <c r="N2" s="3"/>
      <c r="O2" s="3"/>
      <c r="P2" s="3"/>
      <c r="Q2" s="3"/>
    </row>
    <row r="3" s="1" customFormat="1" ht="24.75" spans="1:1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</row>
    <row r="4" ht="62.25" spans="1:17">
      <c r="A4" s="4">
        <v>1</v>
      </c>
      <c r="B4" s="4">
        <v>7.08</v>
      </c>
      <c r="C4" s="4">
        <v>7.08</v>
      </c>
      <c r="D4" s="4">
        <v>0</v>
      </c>
      <c r="E4" s="4">
        <v>7.08</v>
      </c>
      <c r="F4" s="4">
        <v>0</v>
      </c>
      <c r="G4" s="4">
        <v>10.4</v>
      </c>
      <c r="H4" s="4" t="s">
        <v>20</v>
      </c>
      <c r="I4" s="4" t="s">
        <v>21</v>
      </c>
      <c r="J4" s="4" t="s">
        <v>22</v>
      </c>
      <c r="K4" s="6">
        <v>45058.3451388889</v>
      </c>
      <c r="L4" s="6">
        <v>45058.3847222222</v>
      </c>
      <c r="M4" s="4">
        <v>2186.3</v>
      </c>
      <c r="N4" s="4">
        <v>110.96054</v>
      </c>
      <c r="O4" s="4">
        <v>37.468067</v>
      </c>
      <c r="P4" s="4" t="s">
        <v>23</v>
      </c>
      <c r="Q4" s="4" t="s">
        <v>24</v>
      </c>
    </row>
    <row r="5" ht="62.25" spans="1:17">
      <c r="A5" s="4">
        <v>2</v>
      </c>
      <c r="B5" s="4">
        <v>10.33</v>
      </c>
      <c r="C5" s="4">
        <v>10.33</v>
      </c>
      <c r="D5" s="4">
        <v>0</v>
      </c>
      <c r="E5" s="4">
        <v>10.33</v>
      </c>
      <c r="F5" s="4">
        <v>0</v>
      </c>
      <c r="G5" s="4">
        <v>10.4</v>
      </c>
      <c r="H5" s="4" t="s">
        <v>20</v>
      </c>
      <c r="I5" s="4" t="s">
        <v>21</v>
      </c>
      <c r="J5" s="4" t="s">
        <v>22</v>
      </c>
      <c r="K5" s="6">
        <v>45058.3881944444</v>
      </c>
      <c r="L5" s="6">
        <v>45058.43125</v>
      </c>
      <c r="M5" s="4">
        <v>3182.4</v>
      </c>
      <c r="N5" s="4">
        <v>110.95896</v>
      </c>
      <c r="O5" s="4">
        <v>37.471127</v>
      </c>
      <c r="P5" s="4" t="s">
        <v>23</v>
      </c>
      <c r="Q5" s="4" t="s">
        <v>25</v>
      </c>
    </row>
    <row r="6" ht="62.25" spans="1:17">
      <c r="A6" s="4">
        <v>3</v>
      </c>
      <c r="B6" s="4">
        <v>7.5</v>
      </c>
      <c r="C6" s="4">
        <v>7.5</v>
      </c>
      <c r="D6" s="4">
        <v>0</v>
      </c>
      <c r="E6" s="4">
        <v>7.5</v>
      </c>
      <c r="F6" s="4">
        <v>0</v>
      </c>
      <c r="G6" s="4">
        <v>10.8</v>
      </c>
      <c r="H6" s="4" t="s">
        <v>26</v>
      </c>
      <c r="I6" s="4" t="s">
        <v>21</v>
      </c>
      <c r="J6" s="4" t="s">
        <v>22</v>
      </c>
      <c r="K6" s="6">
        <v>45058.4354166667</v>
      </c>
      <c r="L6" s="6">
        <v>45058.4881944444</v>
      </c>
      <c r="M6" s="4">
        <v>2184.1</v>
      </c>
      <c r="N6" s="4">
        <v>110.96138</v>
      </c>
      <c r="O6" s="4">
        <v>37.470882</v>
      </c>
      <c r="P6" s="4" t="s">
        <v>23</v>
      </c>
      <c r="Q6" s="4" t="s">
        <v>27</v>
      </c>
    </row>
    <row r="7" ht="62.25" spans="1:17">
      <c r="A7" s="4">
        <v>4</v>
      </c>
      <c r="B7" s="4">
        <v>4.78</v>
      </c>
      <c r="C7" s="4">
        <v>4.78</v>
      </c>
      <c r="D7" s="4">
        <v>0.62</v>
      </c>
      <c r="E7" s="4">
        <v>4.16</v>
      </c>
      <c r="F7" s="4">
        <v>0</v>
      </c>
      <c r="G7" s="4">
        <v>10.8</v>
      </c>
      <c r="H7" s="4" t="s">
        <v>20</v>
      </c>
      <c r="I7" s="4" t="s">
        <v>21</v>
      </c>
      <c r="J7" s="4" t="s">
        <v>22</v>
      </c>
      <c r="K7" s="6">
        <v>45058.5569444444</v>
      </c>
      <c r="L7" s="6">
        <v>45058.5833333333</v>
      </c>
      <c r="M7" s="4">
        <v>1489.9</v>
      </c>
      <c r="N7" s="4">
        <v>110.96146</v>
      </c>
      <c r="O7" s="4">
        <v>37.470783</v>
      </c>
      <c r="P7" s="4" t="s">
        <v>23</v>
      </c>
      <c r="Q7" s="4" t="s">
        <v>28</v>
      </c>
    </row>
    <row r="8" ht="62.25" spans="1:17">
      <c r="A8" s="4">
        <v>5</v>
      </c>
      <c r="B8" s="4">
        <v>3.87</v>
      </c>
      <c r="C8" s="4">
        <v>3.87</v>
      </c>
      <c r="D8" s="4">
        <v>0</v>
      </c>
      <c r="E8" s="4">
        <v>3.87</v>
      </c>
      <c r="F8" s="4">
        <v>0</v>
      </c>
      <c r="G8" s="4">
        <v>19.8</v>
      </c>
      <c r="H8" s="4" t="s">
        <v>20</v>
      </c>
      <c r="I8" s="4" t="s">
        <v>21</v>
      </c>
      <c r="J8" s="4" t="s">
        <v>22</v>
      </c>
      <c r="K8" s="6">
        <v>45058.5861111111</v>
      </c>
      <c r="L8" s="6">
        <v>45058.6020833333</v>
      </c>
      <c r="M8" s="4">
        <v>1666.5</v>
      </c>
      <c r="N8" s="4">
        <v>110.956726</v>
      </c>
      <c r="O8" s="4">
        <v>37.46991</v>
      </c>
      <c r="P8" s="4" t="s">
        <v>23</v>
      </c>
      <c r="Q8" s="4" t="s">
        <v>29</v>
      </c>
    </row>
    <row r="9" ht="62.25" spans="1:17">
      <c r="A9" s="4">
        <v>6</v>
      </c>
      <c r="B9" s="4">
        <v>7.06</v>
      </c>
      <c r="C9" s="4">
        <v>7.06</v>
      </c>
      <c r="D9" s="4">
        <v>0</v>
      </c>
      <c r="E9" s="4">
        <v>7.06</v>
      </c>
      <c r="F9" s="4">
        <v>0</v>
      </c>
      <c r="G9" s="4">
        <v>20.2</v>
      </c>
      <c r="H9" s="4" t="s">
        <v>26</v>
      </c>
      <c r="I9" s="4" t="s">
        <v>21</v>
      </c>
      <c r="J9" s="4" t="s">
        <v>22</v>
      </c>
      <c r="K9" s="6">
        <v>45058.6076388889</v>
      </c>
      <c r="L9" s="6">
        <v>45058.65</v>
      </c>
      <c r="M9" s="4">
        <v>2865.6</v>
      </c>
      <c r="N9" s="4">
        <v>110.95172</v>
      </c>
      <c r="O9" s="4">
        <v>37.469982</v>
      </c>
      <c r="P9" s="4" t="s">
        <v>23</v>
      </c>
      <c r="Q9" s="4" t="s">
        <v>30</v>
      </c>
    </row>
    <row r="10" ht="62.25" spans="1:17">
      <c r="A10" s="4">
        <v>7</v>
      </c>
      <c r="B10" s="4">
        <v>20.49</v>
      </c>
      <c r="C10" s="4">
        <v>20.49</v>
      </c>
      <c r="D10" s="4">
        <v>0</v>
      </c>
      <c r="E10" s="4">
        <v>20.49</v>
      </c>
      <c r="F10" s="4">
        <v>0</v>
      </c>
      <c r="G10" s="4">
        <v>12.2</v>
      </c>
      <c r="H10" s="4" t="s">
        <v>20</v>
      </c>
      <c r="I10" s="4" t="s">
        <v>21</v>
      </c>
      <c r="J10" s="4" t="s">
        <v>22</v>
      </c>
      <c r="K10" s="6">
        <v>45058.6527777778</v>
      </c>
      <c r="L10" s="6">
        <v>45058.7784722222</v>
      </c>
      <c r="M10" s="4">
        <v>5721.6</v>
      </c>
      <c r="N10" s="4">
        <v>110.961914</v>
      </c>
      <c r="O10" s="4">
        <v>37.47109</v>
      </c>
      <c r="P10" s="4" t="s">
        <v>23</v>
      </c>
      <c r="Q10" s="4" t="s">
        <v>31</v>
      </c>
    </row>
    <row r="11" spans="1:17">
      <c r="A11" s="5" t="s">
        <v>32</v>
      </c>
      <c r="B11" s="5">
        <f>SUM(B4:B10)</f>
        <v>61.11</v>
      </c>
      <c r="C11" s="5">
        <f>SUM(C4:C10)</f>
        <v>61.11</v>
      </c>
      <c r="D11" s="5">
        <f>SUM(D4:D10)</f>
        <v>0.62</v>
      </c>
      <c r="E11" s="5">
        <f>SUM(E4:E10)</f>
        <v>60.49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</sheetData>
  <mergeCells count="3">
    <mergeCell ref="A1:Q1"/>
    <mergeCell ref="A2:G2"/>
    <mergeCell ref="H2:N2"/>
  </mergeCells>
  <pageMargins left="0.25" right="0.25" top="0.75" bottom="0.75" header="0.298611111111111" footer="0.298611111111111"/>
  <pageSetup paperSize="9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2025-01-24T08:38:00Z</dcterms:created>
  <dcterms:modified xsi:type="dcterms:W3CDTF">2025-01-24T09:07:08Z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8A2054BBF8BF49D4AD60167DC167B9D6_11</vt:lpwstr>
  </property>
  <property fmtid="{D5CDD505-2E9C-101B-9397-08002B2CF9AE}" pid="3" name="KSOProductBuildVer">
    <vt:lpwstr>2052-12.1.0.19770</vt:lpwstr>
  </property>
</Properties>
</file>