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definedNames>
    <definedName name="_xlnm._FilterDatabase" localSheetId="0" hidden="1">Sheet1!$A$4:$Q$37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<sst xmlns="http://schemas.openxmlformats.org/spreadsheetml/2006/main" count="259" uniqueCount="127">
  <si>
    <t>综合地块</t>
  </si>
  <si>
    <t>车主：张学尧-晋11-02383-15535864112</t>
  </si>
  <si>
    <t>作业时间：2023-11-01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</si>
  <si>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</si>
  <si>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</si>
  <si>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</si>
  <si>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</si>
  <si>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</si>
  <si>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</si>
  <si>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</si>
  <si>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</si>
  <si>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</si>
  <si>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</si>
  <si>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</si>
  <si>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</si>
  <si>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</si>
  <si>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</si>
  <si>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</si>
  <si>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</si>
  <si>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</si>
  <si>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正常</t>
  </si>
  <si>
    <t>0%</t>
  </si>
  <si>
    <t>收割机（玉米转速）</t>
  </si>
  <si>
    <t>23-12-01 11:56</t>
  </si>
  <si>
    <t>23-12-01 12:19</t>
  </si>
  <si>
    <t>柳林县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</si>
  <si>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离碾则山村</t>
    </r>
    <r>
      <rPr>
        <sz val="10"/>
        <rFont val="Arial"/>
        <charset val="0"/>
      </rPr>
      <t>(</t>
    </r>
    <r>
      <rPr>
        <sz val="10"/>
        <rFont val="宋体"/>
        <charset val="0"/>
      </rPr>
      <t>正东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820</t>
    </r>
    <r>
      <rPr>
        <sz val="10"/>
        <rFont val="宋体"/>
        <charset val="0"/>
      </rPr>
      <t>米</t>
    </r>
  </si>
  <si>
    <t>23-12-01 12:32</t>
  </si>
  <si>
    <t>23-12-01 16:03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</si>
  <si>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离碾则山村</t>
    </r>
    <r>
      <rPr>
        <sz val="10"/>
        <rFont val="Arial"/>
        <charset val="0"/>
      </rPr>
      <t>(</t>
    </r>
    <r>
      <rPr>
        <sz val="10"/>
        <rFont val="宋体"/>
        <charset val="0"/>
      </rPr>
      <t>正西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829</t>
    </r>
    <r>
      <rPr>
        <sz val="10"/>
        <rFont val="宋体"/>
        <charset val="0"/>
      </rPr>
      <t>米</t>
    </r>
  </si>
  <si>
    <t>23-12-03 09:18</t>
  </si>
  <si>
    <t>23-12-03 10:25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</si>
  <si>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离碾则山村</t>
    </r>
    <r>
      <rPr>
        <sz val="10"/>
        <rFont val="Arial"/>
        <charset val="0"/>
      </rPr>
      <t>(</t>
    </r>
    <r>
      <rPr>
        <sz val="10"/>
        <rFont val="宋体"/>
        <charset val="0"/>
      </rPr>
      <t>正东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402</t>
    </r>
    <r>
      <rPr>
        <sz val="10"/>
        <rFont val="宋体"/>
        <charset val="0"/>
      </rPr>
      <t>米</t>
    </r>
  </si>
  <si>
    <t>23-12-03 10:32</t>
  </si>
  <si>
    <t>23-12-03 10:47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</si>
  <si>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离碾则山村</t>
    </r>
    <r>
      <rPr>
        <sz val="10"/>
        <rFont val="Arial"/>
        <charset val="0"/>
      </rPr>
      <t>(</t>
    </r>
    <r>
      <rPr>
        <sz val="10"/>
        <rFont val="宋体"/>
        <charset val="0"/>
      </rPr>
      <t>正东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319</t>
    </r>
    <r>
      <rPr>
        <sz val="10"/>
        <rFont val="宋体"/>
        <charset val="0"/>
      </rPr>
      <t>米</t>
    </r>
  </si>
  <si>
    <t>23-12-03 12:10</t>
  </si>
  <si>
    <t>23-12-03 16:04</t>
  </si>
  <si>
    <t>山西省吕梁市柳林县 .离碾则山村(东北)约377米</t>
  </si>
  <si>
    <t>23-12-03 16:54</t>
  </si>
  <si>
    <t>23-12-03 17:37</t>
  </si>
  <si>
    <t>山西省吕梁市柳林县 .离碾则山村(东南)约465米</t>
  </si>
  <si>
    <t>23-12-04 08:57</t>
  </si>
  <si>
    <t>23-12-04 11:13</t>
  </si>
  <si>
    <t>山西省吕梁市柳林县 .离碾则山村(东南)约462米</t>
  </si>
  <si>
    <t>23-12-04 12:20</t>
  </si>
  <si>
    <t>23-12-04 18:13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</si>
  <si>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离袁家疙垛村</t>
    </r>
    <r>
      <rPr>
        <sz val="10"/>
        <rFont val="Arial"/>
        <charset val="0"/>
      </rPr>
      <t>(</t>
    </r>
    <r>
      <rPr>
        <sz val="10"/>
        <rFont val="宋体"/>
        <charset val="0"/>
      </rPr>
      <t>西南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309</t>
    </r>
    <r>
      <rPr>
        <sz val="10"/>
        <rFont val="宋体"/>
        <charset val="0"/>
      </rPr>
      <t>米</t>
    </r>
  </si>
  <si>
    <t>23-12-05 09:14</t>
  </si>
  <si>
    <t>23-12-05 16:04</t>
  </si>
  <si>
    <t>山西省吕梁市柳林县 .离袁家疙垛村(西南)约353米</t>
  </si>
  <si>
    <t>23-12-06 08:33</t>
  </si>
  <si>
    <t>23-12-06 08:52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</si>
  <si>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离碾则山村</t>
    </r>
    <r>
      <rPr>
        <sz val="10"/>
        <rFont val="Arial"/>
        <charset val="0"/>
      </rPr>
      <t>(</t>
    </r>
    <r>
      <rPr>
        <sz val="10"/>
        <rFont val="宋体"/>
        <charset val="0"/>
      </rPr>
      <t>东北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1.05</t>
    </r>
    <r>
      <rPr>
        <sz val="10"/>
        <rFont val="宋体"/>
        <charset val="0"/>
      </rPr>
      <t>公里</t>
    </r>
  </si>
  <si>
    <t>23-12-06 09:52</t>
  </si>
  <si>
    <t>23-12-06 10:31</t>
  </si>
  <si>
    <t>山西省吕梁市柳林县 .离碾则山村(西南)约1.01公里</t>
  </si>
  <si>
    <t>23-12-06 10:54</t>
  </si>
  <si>
    <t>23-12-06 11:34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</si>
  <si>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离东凹村</t>
    </r>
    <r>
      <rPr>
        <sz val="10"/>
        <rFont val="Arial"/>
        <charset val="0"/>
      </rPr>
      <t>(</t>
    </r>
    <r>
      <rPr>
        <sz val="10"/>
        <rFont val="宋体"/>
        <charset val="0"/>
      </rPr>
      <t>东北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921</t>
    </r>
    <r>
      <rPr>
        <sz val="10"/>
        <rFont val="宋体"/>
        <charset val="0"/>
      </rPr>
      <t>米</t>
    </r>
  </si>
  <si>
    <t>23-12-06 11:51</t>
  </si>
  <si>
    <t>23-12-06 11:53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</si>
  <si>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离东凹村</t>
    </r>
    <r>
      <rPr>
        <sz val="10"/>
        <rFont val="Arial"/>
        <charset val="0"/>
      </rPr>
      <t>(</t>
    </r>
    <r>
      <rPr>
        <sz val="10"/>
        <rFont val="宋体"/>
        <charset val="0"/>
      </rPr>
      <t>东北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797</t>
    </r>
    <r>
      <rPr>
        <sz val="10"/>
        <rFont val="宋体"/>
        <charset val="0"/>
      </rPr>
      <t>米</t>
    </r>
  </si>
  <si>
    <t>23-12-06 11:57</t>
  </si>
  <si>
    <t>23-12-06 12:45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</si>
  <si>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离东凹村</t>
    </r>
    <r>
      <rPr>
        <sz val="10"/>
        <rFont val="Arial"/>
        <charset val="0"/>
      </rPr>
      <t>(</t>
    </r>
    <r>
      <rPr>
        <sz val="10"/>
        <rFont val="宋体"/>
        <charset val="0"/>
      </rPr>
      <t>东北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775</t>
    </r>
    <r>
      <rPr>
        <sz val="10"/>
        <rFont val="宋体"/>
        <charset val="0"/>
      </rPr>
      <t>米</t>
    </r>
  </si>
  <si>
    <t>23-12-06 12:50</t>
  </si>
  <si>
    <t>23-12-06 13:01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</si>
  <si>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离东凹村</t>
    </r>
    <r>
      <rPr>
        <sz val="10"/>
        <rFont val="Arial"/>
        <charset val="0"/>
      </rPr>
      <t>(</t>
    </r>
    <r>
      <rPr>
        <sz val="10"/>
        <rFont val="宋体"/>
        <charset val="0"/>
      </rPr>
      <t>东北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803</t>
    </r>
    <r>
      <rPr>
        <sz val="10"/>
        <rFont val="宋体"/>
        <charset val="0"/>
      </rPr>
      <t>米</t>
    </r>
  </si>
  <si>
    <t>23-12-07 08:56</t>
  </si>
  <si>
    <t>23-12-07 13:44</t>
  </si>
  <si>
    <t>山西省吕梁市柳林县 .离王家疙垛村(正南)约484米</t>
  </si>
  <si>
    <t>23-12-07 13:49</t>
  </si>
  <si>
    <t>23-12-07 16:08</t>
  </si>
  <si>
    <t>山西省吕梁市柳林县 .离王家疙垛村(西南)约831米</t>
  </si>
  <si>
    <t>23-12-07 16:45</t>
  </si>
  <si>
    <t>23-12-07 17:06</t>
  </si>
  <si>
    <t>山西省吕梁市柳林县 .离王家疙垛村(西南)约693米</t>
  </si>
  <si>
    <t>23-12-08 08:19</t>
  </si>
  <si>
    <t>23-12-08 08:53</t>
  </si>
  <si>
    <t>山西省吕梁市柳林县 .离王家疙垛村(西南)约688米</t>
  </si>
  <si>
    <t>23-12-08 10:41</t>
  </si>
  <si>
    <t>23-12-08 11:43</t>
  </si>
  <si>
    <t>山西省吕梁市柳林县 .离王家疙垛村(西南)约682米</t>
  </si>
  <si>
    <t>23-12-08 12:42</t>
  </si>
  <si>
    <t>23-12-08 13:33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</si>
  <si>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离东凹村</t>
    </r>
    <r>
      <rPr>
        <sz val="10"/>
        <rFont val="Arial"/>
        <charset val="0"/>
      </rPr>
      <t>(</t>
    </r>
    <r>
      <rPr>
        <sz val="10"/>
        <rFont val="宋体"/>
        <charset val="0"/>
      </rPr>
      <t>西北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792</t>
    </r>
    <r>
      <rPr>
        <sz val="10"/>
        <rFont val="宋体"/>
        <charset val="0"/>
      </rPr>
      <t>米</t>
    </r>
  </si>
  <si>
    <t>23-12-08 13:36</t>
  </si>
  <si>
    <t>23-12-08 14:02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</si>
  <si>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离东凹村</t>
    </r>
    <r>
      <rPr>
        <sz val="10"/>
        <rFont val="Arial"/>
        <charset val="0"/>
      </rPr>
      <t>(</t>
    </r>
    <r>
      <rPr>
        <sz val="10"/>
        <rFont val="宋体"/>
        <charset val="0"/>
      </rPr>
      <t>正北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833</t>
    </r>
    <r>
      <rPr>
        <sz val="10"/>
        <rFont val="宋体"/>
        <charset val="0"/>
      </rPr>
      <t>米</t>
    </r>
  </si>
  <si>
    <t>23-12-08 14:35</t>
  </si>
  <si>
    <t>23-12-08 14:49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</si>
  <si>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离东凹村</t>
    </r>
    <r>
      <rPr>
        <sz val="10"/>
        <rFont val="Arial"/>
        <charset val="0"/>
      </rPr>
      <t>(</t>
    </r>
    <r>
      <rPr>
        <sz val="10"/>
        <rFont val="宋体"/>
        <charset val="0"/>
      </rPr>
      <t>正北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826</t>
    </r>
    <r>
      <rPr>
        <sz val="10"/>
        <rFont val="宋体"/>
        <charset val="0"/>
      </rPr>
      <t>米</t>
    </r>
  </si>
  <si>
    <t>23-12-08 15:03</t>
  </si>
  <si>
    <t>23-12-08 16:50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</si>
  <si>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离东凹村</t>
    </r>
    <r>
      <rPr>
        <sz val="10"/>
        <rFont val="Arial"/>
        <charset val="0"/>
      </rPr>
      <t>(</t>
    </r>
    <r>
      <rPr>
        <sz val="10"/>
        <rFont val="宋体"/>
        <charset val="0"/>
      </rPr>
      <t>正北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792</t>
    </r>
    <r>
      <rPr>
        <sz val="10"/>
        <rFont val="宋体"/>
        <charset val="0"/>
      </rPr>
      <t>米</t>
    </r>
  </si>
  <si>
    <t>23-12-09 08:06</t>
  </si>
  <si>
    <t>23-12-09 08:43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</si>
  <si>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离柳墕村</t>
    </r>
    <r>
      <rPr>
        <sz val="10"/>
        <rFont val="Arial"/>
        <charset val="0"/>
      </rPr>
      <t>(</t>
    </r>
    <r>
      <rPr>
        <sz val="10"/>
        <rFont val="宋体"/>
        <charset val="0"/>
      </rPr>
      <t>西北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783</t>
    </r>
    <r>
      <rPr>
        <sz val="10"/>
        <rFont val="宋体"/>
        <charset val="0"/>
      </rPr>
      <t>米</t>
    </r>
  </si>
  <si>
    <t>23-12-09 08:47</t>
  </si>
  <si>
    <t>23-12-09 12:54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</si>
  <si>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离柳墕村</t>
    </r>
    <r>
      <rPr>
        <sz val="10"/>
        <rFont val="Arial"/>
        <charset val="0"/>
      </rPr>
      <t>(</t>
    </r>
    <r>
      <rPr>
        <sz val="10"/>
        <rFont val="宋体"/>
        <charset val="0"/>
      </rPr>
      <t>正西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800</t>
    </r>
    <r>
      <rPr>
        <sz val="10"/>
        <rFont val="宋体"/>
        <charset val="0"/>
      </rPr>
      <t>米</t>
    </r>
  </si>
  <si>
    <t>23-12-09 13:24</t>
  </si>
  <si>
    <t>23-12-09 15:45</t>
  </si>
  <si>
    <t>山西省吕梁市柳林县 .离柳墕村(西北)约403米</t>
  </si>
  <si>
    <t>23-12-09 16:03</t>
  </si>
  <si>
    <t>23-12-09 17:17</t>
  </si>
  <si>
    <t>山西省吕梁市柳林县 .离柳墕村(西北)约374米</t>
  </si>
  <si>
    <t>23-12-10 08:26</t>
  </si>
  <si>
    <t>23-12-10 11:16</t>
  </si>
  <si>
    <t>山西省吕梁市柳林县 .离柳墕村(西北)约347米</t>
  </si>
  <si>
    <t>23-12-10 11:25</t>
  </si>
  <si>
    <t>23-12-10 12:08</t>
  </si>
  <si>
    <t>山西省吕梁市柳林县 .离袁家疙垛村(西北)约294米</t>
  </si>
  <si>
    <t>23-12-10 12:12</t>
  </si>
  <si>
    <t>23-12-10 12:20</t>
  </si>
  <si>
    <t>山西省吕梁市柳林县 .离柳墕村(西北)约227米</t>
  </si>
  <si>
    <t>23-12-10 13:56</t>
  </si>
  <si>
    <t>23-12-10 14:22</t>
  </si>
  <si>
    <t>山西省吕梁市柳林县 .离袁家疙垛村(西南)约420米</t>
  </si>
  <si>
    <t>23-12-10 17:13</t>
  </si>
  <si>
    <t>23-12-10 17:32</t>
  </si>
  <si>
    <t>山西省吕梁市柳林县 .离王家疙垛村(西南)约501米</t>
  </si>
  <si>
    <t>23-12-10 17:39</t>
  </si>
  <si>
    <t>23-12-10 17:42</t>
  </si>
  <si>
    <t>山西省吕梁市柳林县 .离王家疙垛村(西南)约733米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</si>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</sst>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8"/>
  <sheetViews>
    <sheetView tabSelected="1" workbookViewId="0">
      <selection activeCell="Q32" sqref="Q32"/>
    </sheetView>
  </sheetViews>
  <sheetFormatPr defaultColWidth="9" defaultRowHeight="13.5"/>
  <cols>
    <col min="14" max="14" width="10.125"/>
    <col min="15" max="15" width="9.25"/>
    <col min="17" max="17" width="16.625" customWidth="1"/>
  </cols>
  <sheetData>
    <row r="1" s="1" customFormat="1" ht="28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6" customHeight="1" spans="1:17">
      <c r="A2" s="4" t="s">
        <v>1</v>
      </c>
      <c r="B2" s="3"/>
      <c r="C2" s="3"/>
      <c r="D2" s="3"/>
      <c r="E2" s="3"/>
      <c r="F2" s="3"/>
      <c r="G2" s="3"/>
      <c r="H2" s="4" t="s">
        <v>2</v>
      </c>
      <c r="I2" s="3"/>
      <c r="J2" s="3"/>
      <c r="K2" s="3"/>
      <c r="L2" s="3"/>
      <c r="M2" s="3"/>
      <c r="N2" s="3"/>
      <c r="O2" s="3"/>
      <c r="P2" s="3"/>
      <c r="Q2" s="3"/>
    </row>
    <row r="3" s="1" customFormat="1" ht="26" customHeight="1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</row>
    <row r="4" ht="38.25" spans="1:17">
      <c r="A4" s="4">
        <v>1</v>
      </c>
      <c r="B4" s="4">
        <v>1.67</v>
      </c>
      <c r="C4" s="4">
        <v>1.67</v>
      </c>
      <c r="D4" s="4">
        <v>0</v>
      </c>
      <c r="E4" s="4">
        <v>1.67</v>
      </c>
      <c r="F4" s="4">
        <v>0</v>
      </c>
      <c r="G4" s="4">
        <v>0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>
        <v>735.4</v>
      </c>
      <c r="N4" s="4">
        <v>110.93288</v>
      </c>
      <c r="O4" s="4">
        <v>37.513786</v>
      </c>
      <c r="P4" s="4" t="s">
        <v>25</v>
      </c>
      <c r="Q4" s="6" t="s">
        <v>26</v>
      </c>
    </row>
    <row r="5" ht="38.25" spans="1:17">
      <c r="A5" s="4">
        <v>2</v>
      </c>
      <c r="B5" s="4">
        <v>8.76</v>
      </c>
      <c r="C5" s="4">
        <v>8.76</v>
      </c>
      <c r="D5" s="4">
        <v>0</v>
      </c>
      <c r="E5" s="4">
        <v>8.76</v>
      </c>
      <c r="F5" s="4">
        <v>0</v>
      </c>
      <c r="G5" s="4">
        <v>0</v>
      </c>
      <c r="H5" s="4" t="s">
        <v>20</v>
      </c>
      <c r="I5" s="4" t="s">
        <v>21</v>
      </c>
      <c r="J5" s="4" t="s">
        <v>22</v>
      </c>
      <c r="K5" s="4" t="s">
        <v>27</v>
      </c>
      <c r="L5" s="4" t="s">
        <v>28</v>
      </c>
      <c r="M5" s="4">
        <v>4121.2</v>
      </c>
      <c r="N5" s="4">
        <v>110.93291</v>
      </c>
      <c r="O5" s="4">
        <v>37.513</v>
      </c>
      <c r="P5" s="4" t="s">
        <v>25</v>
      </c>
      <c r="Q5" s="6" t="s">
        <v>29</v>
      </c>
    </row>
    <row r="6" ht="38.25" spans="1:17">
      <c r="A6" s="4">
        <v>3</v>
      </c>
      <c r="B6" s="4">
        <v>3.32</v>
      </c>
      <c r="C6" s="4">
        <v>3.32</v>
      </c>
      <c r="D6" s="4">
        <v>0</v>
      </c>
      <c r="E6" s="4">
        <v>3.32</v>
      </c>
      <c r="F6" s="4">
        <v>0</v>
      </c>
      <c r="G6" s="4">
        <v>0</v>
      </c>
      <c r="H6" s="4" t="s">
        <v>20</v>
      </c>
      <c r="I6" s="4" t="s">
        <v>21</v>
      </c>
      <c r="J6" s="4" t="s">
        <v>22</v>
      </c>
      <c r="K6" s="4" t="s">
        <v>30</v>
      </c>
      <c r="L6" s="4" t="s">
        <v>31</v>
      </c>
      <c r="M6" s="4">
        <v>1411.1</v>
      </c>
      <c r="N6" s="4">
        <v>110.92828</v>
      </c>
      <c r="O6" s="4">
        <v>37.51531</v>
      </c>
      <c r="P6" s="4" t="s">
        <v>25</v>
      </c>
      <c r="Q6" s="6" t="s">
        <v>32</v>
      </c>
    </row>
    <row r="7" ht="38.25" spans="1:17">
      <c r="A7" s="4">
        <v>4</v>
      </c>
      <c r="B7" s="4">
        <v>0.38</v>
      </c>
      <c r="C7" s="4">
        <v>0.38</v>
      </c>
      <c r="D7" s="4">
        <v>0</v>
      </c>
      <c r="E7" s="4">
        <v>0.38</v>
      </c>
      <c r="F7" s="4">
        <v>0</v>
      </c>
      <c r="G7" s="4">
        <v>0</v>
      </c>
      <c r="H7" s="4" t="s">
        <v>20</v>
      </c>
      <c r="I7" s="4" t="s">
        <v>21</v>
      </c>
      <c r="J7" s="4" t="s">
        <v>22</v>
      </c>
      <c r="K7" s="4" t="s">
        <v>33</v>
      </c>
      <c r="L7" s="4" t="s">
        <v>34</v>
      </c>
      <c r="M7" s="4">
        <v>111.7</v>
      </c>
      <c r="N7" s="4">
        <v>110.927345</v>
      </c>
      <c r="O7" s="4">
        <v>37.515152</v>
      </c>
      <c r="P7" s="4" t="s">
        <v>25</v>
      </c>
      <c r="Q7" s="6" t="s">
        <v>35</v>
      </c>
    </row>
    <row r="8" ht="38.25" spans="1:17">
      <c r="A8" s="4">
        <v>5</v>
      </c>
      <c r="B8" s="4">
        <v>9.04</v>
      </c>
      <c r="C8" s="4">
        <v>9.04</v>
      </c>
      <c r="D8" s="4">
        <v>0</v>
      </c>
      <c r="E8" s="4">
        <v>9.04</v>
      </c>
      <c r="F8" s="4">
        <v>0</v>
      </c>
      <c r="G8" s="4">
        <v>0</v>
      </c>
      <c r="H8" s="4" t="s">
        <v>20</v>
      </c>
      <c r="I8" s="4" t="s">
        <v>21</v>
      </c>
      <c r="J8" s="4" t="s">
        <v>22</v>
      </c>
      <c r="K8" s="4" t="s">
        <v>36</v>
      </c>
      <c r="L8" s="4" t="s">
        <v>37</v>
      </c>
      <c r="M8" s="4">
        <v>3445.8</v>
      </c>
      <c r="N8" s="4">
        <v>110.94374</v>
      </c>
      <c r="O8" s="4">
        <v>37.517426</v>
      </c>
      <c r="P8" s="4" t="s">
        <v>25</v>
      </c>
      <c r="Q8" s="4" t="s">
        <v>38</v>
      </c>
    </row>
    <row r="9" ht="38.25" spans="1:17">
      <c r="A9" s="4">
        <v>6</v>
      </c>
      <c r="B9" s="4">
        <v>5.07</v>
      </c>
      <c r="C9" s="4">
        <v>5.07</v>
      </c>
      <c r="D9" s="4">
        <v>0</v>
      </c>
      <c r="E9" s="4">
        <v>5.07</v>
      </c>
      <c r="F9" s="4">
        <v>0</v>
      </c>
      <c r="G9" s="4">
        <v>0</v>
      </c>
      <c r="H9" s="4" t="s">
        <v>20</v>
      </c>
      <c r="I9" s="4" t="s">
        <v>21</v>
      </c>
      <c r="J9" s="4" t="s">
        <v>22</v>
      </c>
      <c r="K9" s="4" t="s">
        <v>39</v>
      </c>
      <c r="L9" s="4" t="s">
        <v>40</v>
      </c>
      <c r="M9" s="4">
        <v>1458.9</v>
      </c>
      <c r="N9" s="4">
        <v>110.94694</v>
      </c>
      <c r="O9" s="4">
        <v>37.5125</v>
      </c>
      <c r="P9" s="4" t="s">
        <v>25</v>
      </c>
      <c r="Q9" s="4" t="s">
        <v>41</v>
      </c>
    </row>
    <row r="10" ht="38.25" spans="1:17">
      <c r="A10" s="4">
        <v>7</v>
      </c>
      <c r="B10" s="4">
        <v>8.8</v>
      </c>
      <c r="C10" s="4">
        <v>8.8</v>
      </c>
      <c r="D10" s="4">
        <v>0</v>
      </c>
      <c r="E10" s="4">
        <v>8.8</v>
      </c>
      <c r="F10" s="4">
        <v>0</v>
      </c>
      <c r="G10" s="4">
        <v>0</v>
      </c>
      <c r="H10" s="4" t="s">
        <v>20</v>
      </c>
      <c r="I10" s="4" t="s">
        <v>21</v>
      </c>
      <c r="J10" s="4" t="s">
        <v>22</v>
      </c>
      <c r="K10" s="4" t="s">
        <v>42</v>
      </c>
      <c r="L10" s="4" t="s">
        <v>43</v>
      </c>
      <c r="M10" s="4">
        <v>3824.9</v>
      </c>
      <c r="N10" s="4">
        <v>110.94686</v>
      </c>
      <c r="O10" s="4">
        <v>37.51245</v>
      </c>
      <c r="P10" s="4" t="s">
        <v>25</v>
      </c>
      <c r="Q10" s="4" t="s">
        <v>44</v>
      </c>
    </row>
    <row r="11" ht="38.25" spans="1:17">
      <c r="A11" s="4">
        <v>8</v>
      </c>
      <c r="B11" s="4">
        <v>3.57</v>
      </c>
      <c r="C11" s="4">
        <v>3.57</v>
      </c>
      <c r="D11" s="4">
        <v>0</v>
      </c>
      <c r="E11" s="4">
        <v>3.57</v>
      </c>
      <c r="F11" s="4">
        <v>0</v>
      </c>
      <c r="G11" s="4">
        <v>0</v>
      </c>
      <c r="H11" s="4" t="s">
        <v>20</v>
      </c>
      <c r="I11" s="4" t="s">
        <v>21</v>
      </c>
      <c r="J11" s="4" t="s">
        <v>22</v>
      </c>
      <c r="K11" s="4" t="s">
        <v>45</v>
      </c>
      <c r="L11" s="4" t="s">
        <v>46</v>
      </c>
      <c r="M11" s="4">
        <v>1012.8</v>
      </c>
      <c r="N11" s="4">
        <v>110.9486</v>
      </c>
      <c r="O11" s="4">
        <v>37.514755</v>
      </c>
      <c r="P11" s="4" t="s">
        <v>25</v>
      </c>
      <c r="Q11" s="6" t="s">
        <v>47</v>
      </c>
    </row>
    <row r="12" ht="38.25" spans="1:17">
      <c r="A12" s="4">
        <v>9</v>
      </c>
      <c r="B12" s="4">
        <v>4.52</v>
      </c>
      <c r="C12" s="4">
        <v>4.52</v>
      </c>
      <c r="D12" s="4">
        <v>0</v>
      </c>
      <c r="E12" s="4">
        <v>4.52</v>
      </c>
      <c r="F12" s="4">
        <v>0</v>
      </c>
      <c r="G12" s="4">
        <v>0</v>
      </c>
      <c r="H12" s="4" t="s">
        <v>20</v>
      </c>
      <c r="I12" s="4" t="s">
        <v>21</v>
      </c>
      <c r="J12" s="4" t="s">
        <v>22</v>
      </c>
      <c r="K12" s="4" t="s">
        <v>48</v>
      </c>
      <c r="L12" s="4" t="s">
        <v>49</v>
      </c>
      <c r="M12" s="4">
        <v>3073.7</v>
      </c>
      <c r="N12" s="4">
        <v>110.94837</v>
      </c>
      <c r="O12" s="4">
        <v>37.514355</v>
      </c>
      <c r="P12" s="4" t="s">
        <v>25</v>
      </c>
      <c r="Q12" s="4" t="s">
        <v>50</v>
      </c>
    </row>
    <row r="13" ht="38.25" spans="1:17">
      <c r="A13" s="4">
        <v>10</v>
      </c>
      <c r="B13" s="4">
        <v>1.97</v>
      </c>
      <c r="C13" s="4">
        <v>1.97</v>
      </c>
      <c r="D13" s="4">
        <v>0</v>
      </c>
      <c r="E13" s="4">
        <v>1.97</v>
      </c>
      <c r="F13" s="4">
        <v>0</v>
      </c>
      <c r="G13" s="4">
        <v>0</v>
      </c>
      <c r="H13" s="4" t="s">
        <v>20</v>
      </c>
      <c r="I13" s="4" t="s">
        <v>21</v>
      </c>
      <c r="J13" s="4" t="s">
        <v>22</v>
      </c>
      <c r="K13" s="4" t="s">
        <v>51</v>
      </c>
      <c r="L13" s="4" t="s">
        <v>52</v>
      </c>
      <c r="M13" s="4">
        <v>914.9</v>
      </c>
      <c r="N13" s="4">
        <v>110.933</v>
      </c>
      <c r="O13" s="4">
        <v>37.50585</v>
      </c>
      <c r="P13" s="4" t="s">
        <v>25</v>
      </c>
      <c r="Q13" s="6" t="s">
        <v>53</v>
      </c>
    </row>
    <row r="14" ht="38.25" spans="1:17">
      <c r="A14" s="4">
        <v>11</v>
      </c>
      <c r="B14" s="4">
        <v>3.37</v>
      </c>
      <c r="C14" s="4">
        <v>3.37</v>
      </c>
      <c r="D14" s="4">
        <v>0</v>
      </c>
      <c r="E14" s="4">
        <v>3.37</v>
      </c>
      <c r="F14" s="4">
        <v>0</v>
      </c>
      <c r="G14" s="4">
        <v>0</v>
      </c>
      <c r="H14" s="4" t="s">
        <v>20</v>
      </c>
      <c r="I14" s="4" t="s">
        <v>21</v>
      </c>
      <c r="J14" s="4" t="s">
        <v>22</v>
      </c>
      <c r="K14" s="4" t="s">
        <v>54</v>
      </c>
      <c r="L14" s="4" t="s">
        <v>55</v>
      </c>
      <c r="M14" s="4">
        <v>1664.6</v>
      </c>
      <c r="N14" s="4">
        <v>110.93866</v>
      </c>
      <c r="O14" s="4">
        <v>37.50563</v>
      </c>
      <c r="P14" s="4" t="s">
        <v>25</v>
      </c>
      <c r="Q14" s="4" t="s">
        <v>56</v>
      </c>
    </row>
    <row r="15" ht="37.5" spans="1:17">
      <c r="A15" s="4">
        <v>12</v>
      </c>
      <c r="B15" s="4">
        <v>2.36</v>
      </c>
      <c r="C15" s="4">
        <v>2.36</v>
      </c>
      <c r="D15" s="4">
        <v>0</v>
      </c>
      <c r="E15" s="4">
        <v>2.36</v>
      </c>
      <c r="F15" s="4">
        <v>0</v>
      </c>
      <c r="G15" s="4">
        <v>0</v>
      </c>
      <c r="H15" s="4" t="s">
        <v>20</v>
      </c>
      <c r="I15" s="4" t="s">
        <v>21</v>
      </c>
      <c r="J15" s="4" t="s">
        <v>22</v>
      </c>
      <c r="K15" s="4" t="s">
        <v>57</v>
      </c>
      <c r="L15" s="4" t="s">
        <v>58</v>
      </c>
      <c r="M15" s="4">
        <v>1077.2</v>
      </c>
      <c r="N15" s="4">
        <v>110.9411</v>
      </c>
      <c r="O15" s="4">
        <v>37.502213</v>
      </c>
      <c r="P15" s="4" t="s">
        <v>25</v>
      </c>
      <c r="Q15" s="6" t="s">
        <v>59</v>
      </c>
    </row>
    <row r="16" ht="37.5" spans="1:17">
      <c r="A16" s="4">
        <v>13</v>
      </c>
      <c r="B16" s="4">
        <v>0.3</v>
      </c>
      <c r="C16" s="4">
        <v>0.3</v>
      </c>
      <c r="D16" s="4">
        <v>0</v>
      </c>
      <c r="E16" s="4">
        <v>0.3</v>
      </c>
      <c r="F16" s="4">
        <v>0</v>
      </c>
      <c r="G16" s="4">
        <v>0</v>
      </c>
      <c r="H16" s="4" t="s">
        <v>20</v>
      </c>
      <c r="I16" s="4" t="s">
        <v>21</v>
      </c>
      <c r="J16" s="4" t="s">
        <v>22</v>
      </c>
      <c r="K16" s="4" t="s">
        <v>60</v>
      </c>
      <c r="L16" s="4" t="s">
        <v>61</v>
      </c>
      <c r="M16" s="4">
        <v>132.9</v>
      </c>
      <c r="N16" s="4">
        <v>110.94285</v>
      </c>
      <c r="O16" s="4">
        <v>37.500362</v>
      </c>
      <c r="P16" s="4" t="s">
        <v>25</v>
      </c>
      <c r="Q16" s="6" t="s">
        <v>62</v>
      </c>
    </row>
    <row r="17" ht="37.5" spans="1:17">
      <c r="A17" s="4">
        <v>14</v>
      </c>
      <c r="B17" s="4">
        <v>3.86</v>
      </c>
      <c r="C17" s="4">
        <v>3.86</v>
      </c>
      <c r="D17" s="4">
        <v>0</v>
      </c>
      <c r="E17" s="4">
        <v>3.86</v>
      </c>
      <c r="F17" s="4">
        <v>0</v>
      </c>
      <c r="G17" s="4">
        <v>0</v>
      </c>
      <c r="H17" s="4" t="s">
        <v>20</v>
      </c>
      <c r="I17" s="4" t="s">
        <v>21</v>
      </c>
      <c r="J17" s="4" t="s">
        <v>22</v>
      </c>
      <c r="K17" s="4" t="s">
        <v>63</v>
      </c>
      <c r="L17" s="4" t="s">
        <v>64</v>
      </c>
      <c r="M17" s="4">
        <v>1730.1</v>
      </c>
      <c r="N17" s="4">
        <v>110.942375</v>
      </c>
      <c r="O17" s="4">
        <v>37.50036</v>
      </c>
      <c r="P17" s="4" t="s">
        <v>25</v>
      </c>
      <c r="Q17" s="6" t="s">
        <v>65</v>
      </c>
    </row>
    <row r="18" ht="37.5" spans="1:17">
      <c r="A18" s="4">
        <v>15</v>
      </c>
      <c r="B18" s="4">
        <v>1.47</v>
      </c>
      <c r="C18" s="4">
        <v>1.47</v>
      </c>
      <c r="D18" s="4">
        <v>0</v>
      </c>
      <c r="E18" s="4">
        <v>1.47</v>
      </c>
      <c r="F18" s="4">
        <v>0</v>
      </c>
      <c r="G18" s="4">
        <v>0</v>
      </c>
      <c r="H18" s="4" t="s">
        <v>20</v>
      </c>
      <c r="I18" s="4" t="s">
        <v>21</v>
      </c>
      <c r="J18" s="4" t="s">
        <v>22</v>
      </c>
      <c r="K18" s="4" t="s">
        <v>66</v>
      </c>
      <c r="L18" s="4" t="s">
        <v>67</v>
      </c>
      <c r="M18" s="4">
        <v>604.3</v>
      </c>
      <c r="N18" s="4">
        <v>110.94285</v>
      </c>
      <c r="O18" s="4">
        <v>37.500427</v>
      </c>
      <c r="P18" s="4" t="s">
        <v>25</v>
      </c>
      <c r="Q18" s="6" t="s">
        <v>68</v>
      </c>
    </row>
    <row r="19" ht="38.25" spans="1:17">
      <c r="A19" s="4">
        <v>16</v>
      </c>
      <c r="B19" s="4">
        <v>10.29</v>
      </c>
      <c r="C19" s="4">
        <v>10.29</v>
      </c>
      <c r="D19" s="4">
        <v>0</v>
      </c>
      <c r="E19" s="4">
        <v>10.29</v>
      </c>
      <c r="F19" s="4">
        <v>0</v>
      </c>
      <c r="G19" s="4">
        <v>0</v>
      </c>
      <c r="H19" s="4" t="s">
        <v>20</v>
      </c>
      <c r="I19" s="4" t="s">
        <v>21</v>
      </c>
      <c r="J19" s="4" t="s">
        <v>22</v>
      </c>
      <c r="K19" s="4" t="s">
        <v>69</v>
      </c>
      <c r="L19" s="4" t="s">
        <v>70</v>
      </c>
      <c r="M19" s="4">
        <v>4677.3</v>
      </c>
      <c r="N19" s="4">
        <v>110.953026</v>
      </c>
      <c r="O19" s="4">
        <v>37.504887</v>
      </c>
      <c r="P19" s="4" t="s">
        <v>25</v>
      </c>
      <c r="Q19" s="4" t="s">
        <v>71</v>
      </c>
    </row>
    <row r="20" ht="38.25" spans="1:17">
      <c r="A20" s="4">
        <v>17</v>
      </c>
      <c r="B20" s="4">
        <v>10.83</v>
      </c>
      <c r="C20" s="4">
        <v>10.83</v>
      </c>
      <c r="D20" s="4">
        <v>0</v>
      </c>
      <c r="E20" s="4">
        <v>10.83</v>
      </c>
      <c r="F20" s="4">
        <v>0</v>
      </c>
      <c r="G20" s="4">
        <v>0</v>
      </c>
      <c r="H20" s="4" t="s">
        <v>20</v>
      </c>
      <c r="I20" s="4" t="s">
        <v>21</v>
      </c>
      <c r="J20" s="4" t="s">
        <v>22</v>
      </c>
      <c r="K20" s="4" t="s">
        <v>72</v>
      </c>
      <c r="L20" s="4" t="s">
        <v>73</v>
      </c>
      <c r="M20" s="4">
        <v>4732.1</v>
      </c>
      <c r="N20" s="4">
        <v>110.95049</v>
      </c>
      <c r="O20" s="4">
        <v>37.501995</v>
      </c>
      <c r="P20" s="4" t="s">
        <v>25</v>
      </c>
      <c r="Q20" s="4" t="s">
        <v>74</v>
      </c>
    </row>
    <row r="21" ht="38.25" spans="1:17">
      <c r="A21" s="4">
        <v>18</v>
      </c>
      <c r="B21" s="4">
        <v>1.98</v>
      </c>
      <c r="C21" s="4">
        <v>1.98</v>
      </c>
      <c r="D21" s="4">
        <v>0</v>
      </c>
      <c r="E21" s="4">
        <v>1.98</v>
      </c>
      <c r="F21" s="4">
        <v>0</v>
      </c>
      <c r="G21" s="4">
        <v>0</v>
      </c>
      <c r="H21" s="4" t="s">
        <v>20</v>
      </c>
      <c r="I21" s="4" t="s">
        <v>21</v>
      </c>
      <c r="J21" s="4" t="s">
        <v>22</v>
      </c>
      <c r="K21" s="4" t="s">
        <v>75</v>
      </c>
      <c r="L21" s="4" t="s">
        <v>76</v>
      </c>
      <c r="M21" s="4">
        <v>688</v>
      </c>
      <c r="N21" s="4">
        <v>110.94967</v>
      </c>
      <c r="O21" s="4">
        <v>37.503525</v>
      </c>
      <c r="P21" s="4" t="s">
        <v>25</v>
      </c>
      <c r="Q21" s="4" t="s">
        <v>77</v>
      </c>
    </row>
    <row r="22" ht="38.25" spans="1:17">
      <c r="A22" s="4">
        <v>19</v>
      </c>
      <c r="B22" s="4">
        <v>1.77</v>
      </c>
      <c r="C22" s="4">
        <v>1.77</v>
      </c>
      <c r="D22" s="4">
        <v>0</v>
      </c>
      <c r="E22" s="4">
        <v>1.77</v>
      </c>
      <c r="F22" s="4">
        <v>0</v>
      </c>
      <c r="G22" s="4">
        <v>0</v>
      </c>
      <c r="H22" s="4" t="s">
        <v>20</v>
      </c>
      <c r="I22" s="4" t="s">
        <v>21</v>
      </c>
      <c r="J22" s="4" t="s">
        <v>22</v>
      </c>
      <c r="K22" s="4" t="s">
        <v>78</v>
      </c>
      <c r="L22" s="4" t="s">
        <v>79</v>
      </c>
      <c r="M22" s="4">
        <v>507</v>
      </c>
      <c r="N22" s="4">
        <v>110.94988</v>
      </c>
      <c r="O22" s="4">
        <v>37.5035</v>
      </c>
      <c r="P22" s="4" t="s">
        <v>25</v>
      </c>
      <c r="Q22" s="4" t="s">
        <v>80</v>
      </c>
    </row>
    <row r="23" ht="38.25" spans="1:17">
      <c r="A23" s="4">
        <v>20</v>
      </c>
      <c r="B23" s="4">
        <v>1.43</v>
      </c>
      <c r="C23" s="4">
        <v>1.43</v>
      </c>
      <c r="D23" s="4">
        <v>0</v>
      </c>
      <c r="E23" s="4">
        <v>1.43</v>
      </c>
      <c r="F23" s="4">
        <v>0</v>
      </c>
      <c r="G23" s="4">
        <v>0</v>
      </c>
      <c r="H23" s="4" t="s">
        <v>20</v>
      </c>
      <c r="I23" s="4" t="s">
        <v>21</v>
      </c>
      <c r="J23" s="4" t="s">
        <v>22</v>
      </c>
      <c r="K23" s="4" t="s">
        <v>81</v>
      </c>
      <c r="L23" s="4" t="s">
        <v>82</v>
      </c>
      <c r="M23" s="4">
        <v>517.4</v>
      </c>
      <c r="N23" s="4">
        <v>110.94961</v>
      </c>
      <c r="O23" s="4">
        <v>37.50365</v>
      </c>
      <c r="P23" s="4" t="s">
        <v>25</v>
      </c>
      <c r="Q23" s="4" t="s">
        <v>83</v>
      </c>
    </row>
    <row r="24" ht="37.5" spans="1:17">
      <c r="A24" s="4">
        <v>21</v>
      </c>
      <c r="B24" s="4">
        <v>5.55</v>
      </c>
      <c r="C24" s="4">
        <v>5.55</v>
      </c>
      <c r="D24" s="4">
        <v>0</v>
      </c>
      <c r="E24" s="4">
        <v>5.55</v>
      </c>
      <c r="F24" s="4">
        <v>0</v>
      </c>
      <c r="G24" s="4">
        <v>0</v>
      </c>
      <c r="H24" s="4" t="s">
        <v>20</v>
      </c>
      <c r="I24" s="4" t="s">
        <v>21</v>
      </c>
      <c r="J24" s="4" t="s">
        <v>22</v>
      </c>
      <c r="K24" s="4" t="s">
        <v>84</v>
      </c>
      <c r="L24" s="4" t="s">
        <v>85</v>
      </c>
      <c r="M24" s="4">
        <v>1973</v>
      </c>
      <c r="N24" s="4">
        <v>110.94607</v>
      </c>
      <c r="O24" s="4">
        <v>37.49909</v>
      </c>
      <c r="P24" s="4" t="s">
        <v>25</v>
      </c>
      <c r="Q24" s="6" t="s">
        <v>86</v>
      </c>
    </row>
    <row r="25" ht="37.5" spans="1:17">
      <c r="A25" s="4">
        <v>22</v>
      </c>
      <c r="B25" s="4">
        <v>2.19</v>
      </c>
      <c r="C25" s="4">
        <v>2.19</v>
      </c>
      <c r="D25" s="4">
        <v>0</v>
      </c>
      <c r="E25" s="4">
        <v>2.19</v>
      </c>
      <c r="F25" s="4">
        <v>0</v>
      </c>
      <c r="G25" s="4">
        <v>0</v>
      </c>
      <c r="H25" s="4" t="s">
        <v>20</v>
      </c>
      <c r="I25" s="4" t="s">
        <v>21</v>
      </c>
      <c r="J25" s="4" t="s">
        <v>22</v>
      </c>
      <c r="K25" s="4" t="s">
        <v>87</v>
      </c>
      <c r="L25" s="4" t="s">
        <v>88</v>
      </c>
      <c r="M25" s="4">
        <v>955.2</v>
      </c>
      <c r="N25" s="4">
        <v>110.949005</v>
      </c>
      <c r="O25" s="4">
        <v>37.500095</v>
      </c>
      <c r="P25" s="4" t="s">
        <v>25</v>
      </c>
      <c r="Q25" s="6" t="s">
        <v>89</v>
      </c>
    </row>
    <row r="26" ht="37.5" spans="1:17">
      <c r="A26" s="4">
        <v>23</v>
      </c>
      <c r="B26" s="4">
        <v>0.81</v>
      </c>
      <c r="C26" s="4">
        <v>0.81</v>
      </c>
      <c r="D26" s="4">
        <v>0</v>
      </c>
      <c r="E26" s="4">
        <v>0.81</v>
      </c>
      <c r="F26" s="4">
        <v>0</v>
      </c>
      <c r="G26" s="4">
        <v>0</v>
      </c>
      <c r="H26" s="4" t="s">
        <v>20</v>
      </c>
      <c r="I26" s="4" t="s">
        <v>21</v>
      </c>
      <c r="J26" s="4" t="s">
        <v>22</v>
      </c>
      <c r="K26" s="4" t="s">
        <v>90</v>
      </c>
      <c r="L26" s="4" t="s">
        <v>91</v>
      </c>
      <c r="M26" s="4">
        <v>228.8</v>
      </c>
      <c r="N26" s="4">
        <v>110.94889</v>
      </c>
      <c r="O26" s="4">
        <v>37.500015</v>
      </c>
      <c r="P26" s="4" t="s">
        <v>25</v>
      </c>
      <c r="Q26" s="6" t="s">
        <v>92</v>
      </c>
    </row>
    <row r="27" ht="37.5" spans="1:17">
      <c r="A27" s="4">
        <v>24</v>
      </c>
      <c r="B27" s="4">
        <v>5.79</v>
      </c>
      <c r="C27" s="4">
        <v>5.79</v>
      </c>
      <c r="D27" s="4">
        <v>0</v>
      </c>
      <c r="E27" s="4">
        <v>5.79</v>
      </c>
      <c r="F27" s="4">
        <v>0</v>
      </c>
      <c r="G27" s="4">
        <v>0</v>
      </c>
      <c r="H27" s="4" t="s">
        <v>20</v>
      </c>
      <c r="I27" s="4" t="s">
        <v>21</v>
      </c>
      <c r="J27" s="4" t="s">
        <v>22</v>
      </c>
      <c r="K27" s="4" t="s">
        <v>93</v>
      </c>
      <c r="L27" s="4" t="s">
        <v>94</v>
      </c>
      <c r="M27" s="4">
        <v>2309.4</v>
      </c>
      <c r="N27" s="4">
        <v>110.948944</v>
      </c>
      <c r="O27" s="4">
        <v>37.499718</v>
      </c>
      <c r="P27" s="4" t="s">
        <v>25</v>
      </c>
      <c r="Q27" s="6" t="s">
        <v>95</v>
      </c>
    </row>
    <row r="28" ht="37.5" spans="1:17">
      <c r="A28" s="4">
        <v>25</v>
      </c>
      <c r="B28" s="4">
        <v>1.46</v>
      </c>
      <c r="C28" s="4">
        <v>1.46</v>
      </c>
      <c r="D28" s="4">
        <v>0</v>
      </c>
      <c r="E28" s="4">
        <v>1.46</v>
      </c>
      <c r="F28" s="4">
        <v>0</v>
      </c>
      <c r="G28" s="4">
        <v>0</v>
      </c>
      <c r="H28" s="4" t="s">
        <v>20</v>
      </c>
      <c r="I28" s="4" t="s">
        <v>21</v>
      </c>
      <c r="J28" s="4" t="s">
        <v>22</v>
      </c>
      <c r="K28" s="4" t="s">
        <v>96</v>
      </c>
      <c r="L28" s="4" t="s">
        <v>97</v>
      </c>
      <c r="M28" s="4">
        <v>537.2</v>
      </c>
      <c r="N28" s="4">
        <v>110.94862</v>
      </c>
      <c r="O28" s="4">
        <v>37.525284</v>
      </c>
      <c r="P28" s="4" t="s">
        <v>25</v>
      </c>
      <c r="Q28" s="6" t="s">
        <v>98</v>
      </c>
    </row>
    <row r="29" ht="37.5" spans="1:17">
      <c r="A29" s="4">
        <v>26</v>
      </c>
      <c r="B29" s="4">
        <v>14.22</v>
      </c>
      <c r="C29" s="4">
        <v>14.22</v>
      </c>
      <c r="D29" s="4">
        <v>0</v>
      </c>
      <c r="E29" s="4">
        <v>14.22</v>
      </c>
      <c r="F29" s="4">
        <v>0</v>
      </c>
      <c r="G29" s="4">
        <v>0</v>
      </c>
      <c r="H29" s="4" t="s">
        <v>20</v>
      </c>
      <c r="I29" s="4" t="s">
        <v>21</v>
      </c>
      <c r="J29" s="4" t="s">
        <v>22</v>
      </c>
      <c r="K29" s="4" t="s">
        <v>99</v>
      </c>
      <c r="L29" s="4" t="s">
        <v>100</v>
      </c>
      <c r="M29" s="4">
        <v>6253</v>
      </c>
      <c r="N29" s="4">
        <v>110.947136</v>
      </c>
      <c r="O29" s="4">
        <v>37.52738</v>
      </c>
      <c r="P29" s="4" t="s">
        <v>25</v>
      </c>
      <c r="Q29" s="6" t="s">
        <v>101</v>
      </c>
    </row>
    <row r="30" ht="37.5" spans="1:17">
      <c r="A30" s="4">
        <v>27</v>
      </c>
      <c r="B30" s="4">
        <v>7.29</v>
      </c>
      <c r="C30" s="4">
        <v>7.29</v>
      </c>
      <c r="D30" s="4">
        <v>0</v>
      </c>
      <c r="E30" s="4">
        <v>7.29</v>
      </c>
      <c r="F30" s="4">
        <v>0</v>
      </c>
      <c r="G30" s="4">
        <v>0</v>
      </c>
      <c r="H30" s="4" t="s">
        <v>20</v>
      </c>
      <c r="I30" s="4" t="s">
        <v>21</v>
      </c>
      <c r="J30" s="4" t="s">
        <v>22</v>
      </c>
      <c r="K30" s="4" t="s">
        <v>102</v>
      </c>
      <c r="L30" s="4" t="s">
        <v>103</v>
      </c>
      <c r="M30" s="4">
        <v>3397.7</v>
      </c>
      <c r="N30" s="4">
        <v>110.95006</v>
      </c>
      <c r="O30" s="4">
        <v>37.522026</v>
      </c>
      <c r="P30" s="4" t="s">
        <v>25</v>
      </c>
      <c r="Q30" s="4" t="s">
        <v>104</v>
      </c>
    </row>
    <row r="31" ht="37.5" spans="1:17">
      <c r="A31" s="4">
        <v>28</v>
      </c>
      <c r="B31" s="4">
        <v>3.48</v>
      </c>
      <c r="C31" s="4">
        <v>3.48</v>
      </c>
      <c r="D31" s="4">
        <v>0</v>
      </c>
      <c r="E31" s="4">
        <v>3.48</v>
      </c>
      <c r="F31" s="4">
        <v>0</v>
      </c>
      <c r="G31" s="4">
        <v>0</v>
      </c>
      <c r="H31" s="4" t="s">
        <v>20</v>
      </c>
      <c r="I31" s="4" t="s">
        <v>21</v>
      </c>
      <c r="J31" s="4" t="s">
        <v>22</v>
      </c>
      <c r="K31" s="4" t="s">
        <v>105</v>
      </c>
      <c r="L31" s="4" t="s">
        <v>106</v>
      </c>
      <c r="M31" s="4">
        <v>1716.3</v>
      </c>
      <c r="N31" s="4">
        <v>110.94833</v>
      </c>
      <c r="O31" s="4">
        <v>37.51994</v>
      </c>
      <c r="P31" s="4" t="s">
        <v>25</v>
      </c>
      <c r="Q31" s="4" t="s">
        <v>107</v>
      </c>
    </row>
    <row r="32" ht="37.5" spans="1:17">
      <c r="A32" s="4">
        <v>29</v>
      </c>
      <c r="B32" s="4">
        <v>10.29</v>
      </c>
      <c r="C32" s="4">
        <v>10.29</v>
      </c>
      <c r="D32" s="4">
        <v>0</v>
      </c>
      <c r="E32" s="4">
        <v>10.29</v>
      </c>
      <c r="F32" s="4">
        <v>0</v>
      </c>
      <c r="G32" s="4">
        <v>0</v>
      </c>
      <c r="H32" s="4" t="s">
        <v>20</v>
      </c>
      <c r="I32" s="4" t="s">
        <v>21</v>
      </c>
      <c r="J32" s="4" t="s">
        <v>22</v>
      </c>
      <c r="K32" s="4" t="s">
        <v>108</v>
      </c>
      <c r="L32" s="4" t="s">
        <v>109</v>
      </c>
      <c r="M32" s="4">
        <v>4071.7</v>
      </c>
      <c r="N32" s="4">
        <v>110.948494</v>
      </c>
      <c r="O32" s="4">
        <v>37.519497</v>
      </c>
      <c r="P32" s="4" t="s">
        <v>25</v>
      </c>
      <c r="Q32" s="4" t="s">
        <v>110</v>
      </c>
    </row>
    <row r="33" ht="38.25" spans="1:17">
      <c r="A33" s="4">
        <v>30</v>
      </c>
      <c r="B33" s="4">
        <v>2.81</v>
      </c>
      <c r="C33" s="4">
        <v>2.81</v>
      </c>
      <c r="D33" s="4">
        <v>0</v>
      </c>
      <c r="E33" s="4">
        <v>2.81</v>
      </c>
      <c r="F33" s="4">
        <v>0</v>
      </c>
      <c r="G33" s="4">
        <v>0</v>
      </c>
      <c r="H33" s="4" t="s">
        <v>20</v>
      </c>
      <c r="I33" s="4" t="s">
        <v>21</v>
      </c>
      <c r="J33" s="4" t="s">
        <v>22</v>
      </c>
      <c r="K33" s="4" t="s">
        <v>111</v>
      </c>
      <c r="L33" s="4" t="s">
        <v>112</v>
      </c>
      <c r="M33" s="4">
        <v>1390.7</v>
      </c>
      <c r="N33" s="4">
        <v>110.94823</v>
      </c>
      <c r="O33" s="4">
        <v>37.5169</v>
      </c>
      <c r="P33" s="4" t="s">
        <v>25</v>
      </c>
      <c r="Q33" s="4" t="s">
        <v>113</v>
      </c>
    </row>
    <row r="34" ht="37.5" spans="1:17">
      <c r="A34" s="4">
        <v>31</v>
      </c>
      <c r="B34" s="4">
        <v>0.6</v>
      </c>
      <c r="C34" s="4">
        <v>0.6</v>
      </c>
      <c r="D34" s="4">
        <v>0</v>
      </c>
      <c r="E34" s="4">
        <v>0.6</v>
      </c>
      <c r="F34" s="4">
        <v>0</v>
      </c>
      <c r="G34" s="4">
        <v>0</v>
      </c>
      <c r="H34" s="4" t="s">
        <v>20</v>
      </c>
      <c r="I34" s="4" t="s">
        <v>21</v>
      </c>
      <c r="J34" s="4" t="s">
        <v>22</v>
      </c>
      <c r="K34" s="4" t="s">
        <v>114</v>
      </c>
      <c r="L34" s="4" t="s">
        <v>115</v>
      </c>
      <c r="M34" s="4">
        <v>171.2</v>
      </c>
      <c r="N34" s="4">
        <v>110.94988</v>
      </c>
      <c r="O34" s="4">
        <v>37.51945</v>
      </c>
      <c r="P34" s="4" t="s">
        <v>25</v>
      </c>
      <c r="Q34" s="4" t="s">
        <v>116</v>
      </c>
    </row>
    <row r="35" ht="38.25" spans="1:17">
      <c r="A35" s="4">
        <v>32</v>
      </c>
      <c r="B35" s="4">
        <v>1.68</v>
      </c>
      <c r="C35" s="4">
        <v>1.68</v>
      </c>
      <c r="D35" s="4">
        <v>0</v>
      </c>
      <c r="E35" s="4">
        <v>1.68</v>
      </c>
      <c r="F35" s="4">
        <v>0</v>
      </c>
      <c r="G35" s="4">
        <v>0</v>
      </c>
      <c r="H35" s="4" t="s">
        <v>20</v>
      </c>
      <c r="I35" s="4" t="s">
        <v>21</v>
      </c>
      <c r="J35" s="4" t="s">
        <v>22</v>
      </c>
      <c r="K35" s="4" t="s">
        <v>117</v>
      </c>
      <c r="L35" s="4" t="s">
        <v>118</v>
      </c>
      <c r="M35" s="4">
        <v>659.2</v>
      </c>
      <c r="N35" s="4">
        <v>110.95018</v>
      </c>
      <c r="O35" s="4">
        <v>37.512714</v>
      </c>
      <c r="P35" s="4" t="s">
        <v>25</v>
      </c>
      <c r="Q35" s="4" t="s">
        <v>119</v>
      </c>
    </row>
    <row r="36" ht="38.25" spans="1:17">
      <c r="A36" s="4">
        <v>33</v>
      </c>
      <c r="B36" s="4">
        <v>2.52</v>
      </c>
      <c r="C36" s="4">
        <v>2.52</v>
      </c>
      <c r="D36" s="4">
        <v>0</v>
      </c>
      <c r="E36" s="4">
        <v>2.52</v>
      </c>
      <c r="F36" s="4">
        <v>0</v>
      </c>
      <c r="G36" s="4">
        <v>0</v>
      </c>
      <c r="H36" s="4" t="s">
        <v>20</v>
      </c>
      <c r="I36" s="4" t="s">
        <v>21</v>
      </c>
      <c r="J36" s="4" t="s">
        <v>22</v>
      </c>
      <c r="K36" s="4" t="s">
        <v>120</v>
      </c>
      <c r="L36" s="4" t="s">
        <v>121</v>
      </c>
      <c r="M36" s="4">
        <v>758.8</v>
      </c>
      <c r="N36" s="4">
        <v>110.9473</v>
      </c>
      <c r="O36" s="4">
        <v>37.508068</v>
      </c>
      <c r="P36" s="4" t="s">
        <v>25</v>
      </c>
      <c r="Q36" s="4" t="s">
        <v>122</v>
      </c>
    </row>
    <row r="37" ht="38.25" spans="1:17">
      <c r="A37" s="4">
        <v>34</v>
      </c>
      <c r="B37" s="4">
        <v>0.38</v>
      </c>
      <c r="C37" s="4">
        <v>0.38</v>
      </c>
      <c r="D37" s="4">
        <v>0</v>
      </c>
      <c r="E37" s="4">
        <v>0.38</v>
      </c>
      <c r="F37" s="4">
        <v>0</v>
      </c>
      <c r="G37" s="4">
        <v>0</v>
      </c>
      <c r="H37" s="4" t="s">
        <v>20</v>
      </c>
      <c r="I37" s="4" t="s">
        <v>21</v>
      </c>
      <c r="J37" s="4" t="s">
        <v>22</v>
      </c>
      <c r="K37" s="4" t="s">
        <v>123</v>
      </c>
      <c r="L37" s="4" t="s">
        <v>124</v>
      </c>
      <c r="M37" s="4">
        <v>124.6</v>
      </c>
      <c r="N37" s="4">
        <v>110.94739</v>
      </c>
      <c r="O37" s="4">
        <v>37.504227</v>
      </c>
      <c r="P37" s="4" t="s">
        <v>25</v>
      </c>
      <c r="Q37" s="4" t="s">
        <v>125</v>
      </c>
    </row>
    <row r="38" spans="1:17">
      <c r="A38" s="5" t="s">
        <v>126</v>
      </c>
      <c r="B38" s="5">
        <f>SUM(B4:B37)</f>
        <v>143.83</v>
      </c>
      <c r="C38" s="5">
        <f>SUM(C4:C37)</f>
        <v>143.83</v>
      </c>
      <c r="D38" s="5">
        <f>SUM(D4:D37)</f>
        <v>0</v>
      </c>
      <c r="E38" s="5">
        <f>SUM(E4:E37)</f>
        <v>143.83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</sheetData>
  <mergeCells count="3">
    <mergeCell ref="A1:Q1"/>
    <mergeCell ref="A2:G2"/>
    <mergeCell ref="H2:N2"/>
  </mergeCells>
  <pageMargins left="0.590277777777778" right="0.590277777777778" top="0.590277777777778" bottom="0.590277777777778" header="0.298611111111111" footer="0.298611111111111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2025-01-04T15:42:00Z</dcterms:created>
  <dcterms:modified xsi:type="dcterms:W3CDTF">2025-01-24T07:46:12Z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A627ED573A66423C91E1F308599FD856_13</vt:lpwstr>
  </property>
  <property fmtid="{D5CDD505-2E9C-101B-9397-08002B2CF9AE}" pid="3" name="KSOProductBuildVer">
    <vt:lpwstr>2052-12.1.0.19770</vt:lpwstr>
  </property>
</Properties>
</file>