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6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<sst xmlns="http://schemas.openxmlformats.org/spreadsheetml/2006/main" count="194" uniqueCount="63">
  <si>
    <t>播种作业明细</t>
  </si>
  <si>
    <t>所属合作社</t>
  </si>
  <si>
    <t>设备号</t>
  </si>
  <si>
    <t>车型</t>
  </si>
  <si>
    <t>车主</t>
  </si>
  <si>
    <t>引擎</t>
  </si>
  <si>
    <t>车牌号</t>
  </si>
  <si>
    <t>车架号</t>
  </si>
  <si>
    <t>车辆编号</t>
  </si>
  <si>
    <t>作业类型</t>
  </si>
  <si>
    <t>作业日期</t>
  </si>
  <si>
    <t>作业面积（亩）</t>
  </si>
  <si>
    <t>合格面积（亩）</t>
  </si>
  <si>
    <t>重复面积（亩）</t>
  </si>
  <si>
    <t>减重复面积（亩）</t>
  </si>
  <si>
    <t>跨区作业面积（亩）</t>
  </si>
  <si>
    <t>地点</t>
  </si>
  <si>
    <t>山西-吕梁市-柳林县农机服务中心-柳林县惠民农机农民专业合作社</t>
  </si>
  <si>
    <t>1060d6b0</t>
  </si>
  <si>
    <t>沃德704</t>
  </si>
  <si>
    <t>张学尧</t>
  </si>
  <si>
    <t>C12804612A</t>
  </si>
  <si>
    <t>晋1123680</t>
  </si>
  <si>
    <t>ACF314442</t>
  </si>
  <si>
    <t>303863</t>
  </si>
  <si>
    <t>播种作业</t>
  </si>
  <si>
    <t>2023-06-15</t>
  </si>
  <si>
    <t>山西省吕梁市柳林县柳林镇洼村 附近 484.436米</t>
  </si>
  <si>
    <t>10607992</t>
  </si>
  <si>
    <t>东方红MF804</t>
  </si>
  <si>
    <t>YD4CZ80C2</t>
  </si>
  <si>
    <t>晋II20177</t>
  </si>
  <si>
    <t>42007355</t>
  </si>
  <si>
    <t>258857</t>
  </si>
  <si>
    <t>2023-06-02</t>
  </si>
  <si>
    <t>山西省吕梁市柳林县柳林镇洼村 附近 479.007米</t>
  </si>
  <si>
    <t>山西省吕梁市柳林县柳林镇洼村 附近 475.25米</t>
  </si>
  <si>
    <t>2023-06-01</t>
  </si>
  <si>
    <t>山西省吕梁市柳林县柳林镇洼村 附近 466.631米</t>
  </si>
  <si>
    <t>2023-05-31</t>
  </si>
  <si>
    <t>山西省吕梁市柳林县柳林镇洼村 附近 470.932米</t>
  </si>
  <si>
    <t>山西省吕梁市柳林县柳林镇洼村 附近 503.506米</t>
  </si>
  <si>
    <t>2023-05-30</t>
  </si>
  <si>
    <t>山西省吕梁市柳林县柳林镇洼村 附近 494.557米</t>
  </si>
  <si>
    <t>2023-05-26</t>
  </si>
  <si>
    <t>山西省吕梁市柳林县柳林镇洼村 附近 489.791米</t>
  </si>
  <si>
    <t>2023-05-23</t>
  </si>
  <si>
    <t>山西省吕梁市柳林县柳林镇洼村 附近 464.11米</t>
  </si>
  <si>
    <t>2023-05-19</t>
  </si>
  <si>
    <t>山西省吕梁市柳林县柳林镇洼村 附近 530.973米</t>
  </si>
  <si>
    <t>2023-05-18</t>
  </si>
  <si>
    <t>山西省吕梁市柳林县柳林镇洼村 附近 482.131米</t>
  </si>
  <si>
    <t>2023-05-17</t>
  </si>
  <si>
    <t>山西省吕梁市柳林县柳林镇洼村 附近 493.952米</t>
  </si>
  <si>
    <t>2023-05-15</t>
  </si>
  <si>
    <t>山西省吕梁市柳林县柳林镇洼村 附近 479.888米</t>
  </si>
  <si>
    <t>2023-05-14</t>
  </si>
  <si>
    <t>山西省吕梁市柳林县柳林镇洼村 附近 485.363米</t>
  </si>
  <si>
    <t>2023-05-12</t>
  </si>
  <si>
    <t>山西省吕梁市柳林县柳林镇柳墕村 附近 353.735米</t>
  </si>
  <si>
    <t>2023-05-10</t>
  </si>
  <si>
    <t>山西省吕梁市柳林县柳林镇洼村 附近 883.841米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</si>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</sst>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2"/>
      <name val="微软雅黑"/>
      <charset val="134"/>
    </font>
    <font>
      <sz val="1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Z20"/>
  <sheetViews>
    <sheetView tabSelected="1" workbookViewId="0">
      <selection activeCell="D25" sqref="D25"/>
    </sheetView>
  </sheetViews>
  <sheetFormatPr defaultColWidth="9" defaultRowHeight="13.5"/>
  <cols>
    <col min="1" max="1" width="12.625" customWidth="1"/>
    <col min="16" max="16" width="12.625" customWidth="1"/>
  </cols>
  <sheetData>
    <row r="1" s="1" customFormat="1" spans="1:16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="1" customFormat="1" spans="1:16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="1" customFormat="1" ht="54" spans="1:16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  <c r="N3" s="2" t="s">
        <v>14</v>
      </c>
      <c r="O3" s="2" t="s">
        <v>15</v>
      </c>
      <c r="P3" s="2" t="s">
        <v>16</v>
      </c>
    </row>
    <row r="4" s="1" customFormat="1" ht="90" customHeight="1" spans="1:16">
      <c r="A4" s="4" t="s">
        <v>17</v>
      </c>
      <c r="B4" s="4" t="s">
        <v>18</v>
      </c>
      <c r="C4" s="4" t="s">
        <v>19</v>
      </c>
      <c r="D4" s="4" t="s">
        <v>20</v>
      </c>
      <c r="E4" s="4" t="s">
        <v>21</v>
      </c>
      <c r="F4" s="4" t="s">
        <v>22</v>
      </c>
      <c r="G4" s="4" t="s">
        <v>23</v>
      </c>
      <c r="H4" s="4" t="s">
        <v>24</v>
      </c>
      <c r="I4" s="4" t="s">
        <v>25</v>
      </c>
      <c r="J4" s="4" t="s">
        <v>26</v>
      </c>
      <c r="K4" s="6">
        <v>0.88</v>
      </c>
      <c r="L4" s="6">
        <v>0.88</v>
      </c>
      <c r="M4" s="6">
        <v>0</v>
      </c>
      <c r="N4" s="6">
        <v>0.88</v>
      </c>
      <c r="O4" s="6">
        <v>0</v>
      </c>
      <c r="P4" s="4" t="s">
        <v>27</v>
      </c>
    </row>
    <row r="5" s="1" customFormat="1" ht="90" customHeight="1" spans="1:16">
      <c r="A5" s="4" t="s">
        <v>17</v>
      </c>
      <c r="B5" s="4" t="s">
        <v>28</v>
      </c>
      <c r="C5" s="4" t="s">
        <v>29</v>
      </c>
      <c r="D5" s="4" t="s">
        <v>20</v>
      </c>
      <c r="E5" s="4" t="s">
        <v>30</v>
      </c>
      <c r="F5" s="4" t="s">
        <v>31</v>
      </c>
      <c r="G5" s="4" t="s">
        <v>32</v>
      </c>
      <c r="H5" s="4" t="s">
        <v>33</v>
      </c>
      <c r="I5" s="4" t="s">
        <v>25</v>
      </c>
      <c r="J5" s="4" t="s">
        <v>34</v>
      </c>
      <c r="K5" s="6">
        <v>19.92</v>
      </c>
      <c r="L5" s="6">
        <v>19.92</v>
      </c>
      <c r="M5" s="6">
        <v>1.02</v>
      </c>
      <c r="N5" s="6">
        <v>18.9</v>
      </c>
      <c r="O5" s="6">
        <v>0</v>
      </c>
      <c r="P5" s="4" t="s">
        <v>35</v>
      </c>
    </row>
    <row r="6" s="1" customFormat="1" ht="90" customHeight="1" spans="1:16">
      <c r="A6" s="4" t="s">
        <v>17</v>
      </c>
      <c r="B6" s="4" t="s">
        <v>18</v>
      </c>
      <c r="C6" s="4" t="s">
        <v>19</v>
      </c>
      <c r="D6" s="4" t="s">
        <v>20</v>
      </c>
      <c r="E6" s="4" t="s">
        <v>21</v>
      </c>
      <c r="F6" s="4" t="s">
        <v>22</v>
      </c>
      <c r="G6" s="4" t="s">
        <v>23</v>
      </c>
      <c r="H6" s="4" t="s">
        <v>24</v>
      </c>
      <c r="I6" s="4" t="s">
        <v>25</v>
      </c>
      <c r="J6" s="4" t="s">
        <v>34</v>
      </c>
      <c r="K6" s="6">
        <v>13.86</v>
      </c>
      <c r="L6" s="6">
        <v>13.86</v>
      </c>
      <c r="M6" s="6">
        <v>0</v>
      </c>
      <c r="N6" s="6">
        <v>13.86</v>
      </c>
      <c r="O6" s="6">
        <v>0</v>
      </c>
      <c r="P6" s="4" t="s">
        <v>36</v>
      </c>
    </row>
    <row r="7" s="1" customFormat="1" ht="90" customHeight="1" spans="1:16">
      <c r="A7" s="4" t="s">
        <v>17</v>
      </c>
      <c r="B7" s="4" t="s">
        <v>28</v>
      </c>
      <c r="C7" s="4" t="s">
        <v>29</v>
      </c>
      <c r="D7" s="4" t="s">
        <v>20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25</v>
      </c>
      <c r="J7" s="4" t="s">
        <v>37</v>
      </c>
      <c r="K7" s="6">
        <v>9.57</v>
      </c>
      <c r="L7" s="6">
        <v>9.57</v>
      </c>
      <c r="M7" s="6">
        <v>3.21</v>
      </c>
      <c r="N7" s="6">
        <v>6.36</v>
      </c>
      <c r="O7" s="6">
        <v>0</v>
      </c>
      <c r="P7" s="4" t="s">
        <v>38</v>
      </c>
    </row>
    <row r="8" s="1" customFormat="1" ht="90" customHeight="1" spans="1:16">
      <c r="A8" s="4" t="s">
        <v>17</v>
      </c>
      <c r="B8" s="4" t="s">
        <v>28</v>
      </c>
      <c r="C8" s="4" t="s">
        <v>29</v>
      </c>
      <c r="D8" s="4" t="s">
        <v>20</v>
      </c>
      <c r="E8" s="4" t="s">
        <v>30</v>
      </c>
      <c r="F8" s="4" t="s">
        <v>31</v>
      </c>
      <c r="G8" s="4" t="s">
        <v>32</v>
      </c>
      <c r="H8" s="4" t="s">
        <v>33</v>
      </c>
      <c r="I8" s="4" t="s">
        <v>25</v>
      </c>
      <c r="J8" s="4" t="s">
        <v>39</v>
      </c>
      <c r="K8" s="6">
        <v>6.65</v>
      </c>
      <c r="L8" s="6">
        <v>6.65</v>
      </c>
      <c r="M8" s="6">
        <v>3.02</v>
      </c>
      <c r="N8" s="6">
        <v>3.63</v>
      </c>
      <c r="O8" s="6">
        <v>0</v>
      </c>
      <c r="P8" s="4" t="s">
        <v>40</v>
      </c>
    </row>
    <row r="9" s="1" customFormat="1" ht="90" customHeight="1" spans="1:16">
      <c r="A9" s="4" t="s">
        <v>17</v>
      </c>
      <c r="B9" s="4" t="s">
        <v>18</v>
      </c>
      <c r="C9" s="4" t="s">
        <v>19</v>
      </c>
      <c r="D9" s="4" t="s">
        <v>20</v>
      </c>
      <c r="E9" s="4" t="s">
        <v>21</v>
      </c>
      <c r="F9" s="4" t="s">
        <v>22</v>
      </c>
      <c r="G9" s="4" t="s">
        <v>23</v>
      </c>
      <c r="H9" s="4" t="s">
        <v>24</v>
      </c>
      <c r="I9" s="4" t="s">
        <v>25</v>
      </c>
      <c r="J9" s="4" t="s">
        <v>39</v>
      </c>
      <c r="K9" s="6">
        <v>3.46</v>
      </c>
      <c r="L9" s="6">
        <v>3.46</v>
      </c>
      <c r="M9" s="6">
        <v>1.33</v>
      </c>
      <c r="N9" s="6">
        <v>2.13</v>
      </c>
      <c r="O9" s="6">
        <v>0</v>
      </c>
      <c r="P9" s="4" t="s">
        <v>41</v>
      </c>
    </row>
    <row r="10" s="1" customFormat="1" ht="90" customHeight="1" spans="1:16">
      <c r="A10" s="4" t="s">
        <v>17</v>
      </c>
      <c r="B10" s="4" t="s">
        <v>28</v>
      </c>
      <c r="C10" s="4" t="s">
        <v>29</v>
      </c>
      <c r="D10" s="4" t="s">
        <v>20</v>
      </c>
      <c r="E10" s="4" t="s">
        <v>30</v>
      </c>
      <c r="F10" s="4" t="s">
        <v>31</v>
      </c>
      <c r="G10" s="4" t="s">
        <v>32</v>
      </c>
      <c r="H10" s="4" t="s">
        <v>33</v>
      </c>
      <c r="I10" s="4" t="s">
        <v>25</v>
      </c>
      <c r="J10" s="4" t="s">
        <v>42</v>
      </c>
      <c r="K10" s="6">
        <v>1.3</v>
      </c>
      <c r="L10" s="6">
        <v>1.3</v>
      </c>
      <c r="M10" s="6">
        <v>0</v>
      </c>
      <c r="N10" s="6">
        <v>1.3</v>
      </c>
      <c r="O10" s="6">
        <v>0</v>
      </c>
      <c r="P10" s="4" t="s">
        <v>43</v>
      </c>
    </row>
    <row r="11" s="1" customFormat="1" ht="90" customHeight="1" spans="1:16">
      <c r="A11" s="4" t="s">
        <v>17</v>
      </c>
      <c r="B11" s="4" t="s">
        <v>18</v>
      </c>
      <c r="C11" s="4" t="s">
        <v>19</v>
      </c>
      <c r="D11" s="4" t="s">
        <v>20</v>
      </c>
      <c r="E11" s="4" t="s">
        <v>21</v>
      </c>
      <c r="F11" s="4" t="s">
        <v>22</v>
      </c>
      <c r="G11" s="4" t="s">
        <v>23</v>
      </c>
      <c r="H11" s="4" t="s">
        <v>24</v>
      </c>
      <c r="I11" s="4" t="s">
        <v>25</v>
      </c>
      <c r="J11" s="4" t="s">
        <v>44</v>
      </c>
      <c r="K11" s="6">
        <v>6.68</v>
      </c>
      <c r="L11" s="6">
        <v>6.68</v>
      </c>
      <c r="M11" s="6">
        <v>0</v>
      </c>
      <c r="N11" s="6">
        <v>6.68</v>
      </c>
      <c r="O11" s="6">
        <v>0</v>
      </c>
      <c r="P11" s="4" t="s">
        <v>45</v>
      </c>
    </row>
    <row r="12" s="1" customFormat="1" ht="90" customHeight="1" spans="1:16">
      <c r="A12" s="4" t="s">
        <v>17</v>
      </c>
      <c r="B12" s="4" t="s">
        <v>18</v>
      </c>
      <c r="C12" s="4" t="s">
        <v>19</v>
      </c>
      <c r="D12" s="4" t="s">
        <v>20</v>
      </c>
      <c r="E12" s="4" t="s">
        <v>21</v>
      </c>
      <c r="F12" s="4" t="s">
        <v>22</v>
      </c>
      <c r="G12" s="4" t="s">
        <v>23</v>
      </c>
      <c r="H12" s="4" t="s">
        <v>24</v>
      </c>
      <c r="I12" s="4" t="s">
        <v>25</v>
      </c>
      <c r="J12" s="4" t="s">
        <v>46</v>
      </c>
      <c r="K12" s="6">
        <v>4.03</v>
      </c>
      <c r="L12" s="6">
        <v>4.03</v>
      </c>
      <c r="M12" s="6">
        <v>1.6</v>
      </c>
      <c r="N12" s="6">
        <v>2.43</v>
      </c>
      <c r="O12" s="6">
        <v>0</v>
      </c>
      <c r="P12" s="4" t="s">
        <v>47</v>
      </c>
    </row>
    <row r="13" s="1" customFormat="1" ht="90" customHeight="1" spans="1:16">
      <c r="A13" s="4" t="s">
        <v>17</v>
      </c>
      <c r="B13" s="4" t="s">
        <v>28</v>
      </c>
      <c r="C13" s="4" t="s">
        <v>29</v>
      </c>
      <c r="D13" s="4" t="s">
        <v>20</v>
      </c>
      <c r="E13" s="4" t="s">
        <v>30</v>
      </c>
      <c r="F13" s="4" t="s">
        <v>31</v>
      </c>
      <c r="G13" s="4" t="s">
        <v>32</v>
      </c>
      <c r="H13" s="4" t="s">
        <v>33</v>
      </c>
      <c r="I13" s="4" t="s">
        <v>25</v>
      </c>
      <c r="J13" s="4" t="s">
        <v>48</v>
      </c>
      <c r="K13" s="6">
        <v>53.56</v>
      </c>
      <c r="L13" s="6">
        <v>53.56</v>
      </c>
      <c r="M13" s="6">
        <v>0</v>
      </c>
      <c r="N13" s="6">
        <v>53.56</v>
      </c>
      <c r="O13" s="6">
        <v>0</v>
      </c>
      <c r="P13" s="4" t="s">
        <v>49</v>
      </c>
    </row>
    <row r="14" s="1" customFormat="1" ht="90" customHeight="1" spans="1:16">
      <c r="A14" s="4" t="s">
        <v>17</v>
      </c>
      <c r="B14" s="4" t="s">
        <v>18</v>
      </c>
      <c r="C14" s="4" t="s">
        <v>19</v>
      </c>
      <c r="D14" s="4" t="s">
        <v>20</v>
      </c>
      <c r="E14" s="4" t="s">
        <v>21</v>
      </c>
      <c r="F14" s="4" t="s">
        <v>22</v>
      </c>
      <c r="G14" s="4" t="s">
        <v>23</v>
      </c>
      <c r="H14" s="4" t="s">
        <v>24</v>
      </c>
      <c r="I14" s="4" t="s">
        <v>25</v>
      </c>
      <c r="J14" s="4" t="s">
        <v>50</v>
      </c>
      <c r="K14" s="6">
        <v>41.87</v>
      </c>
      <c r="L14" s="6">
        <v>41.87</v>
      </c>
      <c r="M14" s="6">
        <v>2.6</v>
      </c>
      <c r="N14" s="6">
        <v>39.27</v>
      </c>
      <c r="O14" s="6">
        <v>0</v>
      </c>
      <c r="P14" s="4" t="s">
        <v>51</v>
      </c>
    </row>
    <row r="15" s="1" customFormat="1" ht="90" customHeight="1" spans="1:16">
      <c r="A15" s="4" t="s">
        <v>17</v>
      </c>
      <c r="B15" s="4" t="s">
        <v>18</v>
      </c>
      <c r="C15" s="4" t="s">
        <v>19</v>
      </c>
      <c r="D15" s="4" t="s">
        <v>20</v>
      </c>
      <c r="E15" s="4" t="s">
        <v>21</v>
      </c>
      <c r="F15" s="4" t="s">
        <v>22</v>
      </c>
      <c r="G15" s="4" t="s">
        <v>23</v>
      </c>
      <c r="H15" s="4" t="s">
        <v>24</v>
      </c>
      <c r="I15" s="4" t="s">
        <v>25</v>
      </c>
      <c r="J15" s="4" t="s">
        <v>52</v>
      </c>
      <c r="K15" s="6">
        <v>30.25</v>
      </c>
      <c r="L15" s="6">
        <v>30.25</v>
      </c>
      <c r="M15" s="6">
        <v>2.35</v>
      </c>
      <c r="N15" s="6">
        <v>27.9</v>
      </c>
      <c r="O15" s="6">
        <v>0</v>
      </c>
      <c r="P15" s="4" t="s">
        <v>53</v>
      </c>
    </row>
    <row r="16" s="1" customFormat="1" ht="90" customHeight="1" spans="1:16">
      <c r="A16" s="4" t="s">
        <v>17</v>
      </c>
      <c r="B16" s="4" t="s">
        <v>18</v>
      </c>
      <c r="C16" s="4" t="s">
        <v>19</v>
      </c>
      <c r="D16" s="4" t="s">
        <v>20</v>
      </c>
      <c r="E16" s="4" t="s">
        <v>21</v>
      </c>
      <c r="F16" s="4" t="s">
        <v>22</v>
      </c>
      <c r="G16" s="4" t="s">
        <v>23</v>
      </c>
      <c r="H16" s="4" t="s">
        <v>24</v>
      </c>
      <c r="I16" s="4" t="s">
        <v>25</v>
      </c>
      <c r="J16" s="4" t="s">
        <v>54</v>
      </c>
      <c r="K16" s="6">
        <v>36.08</v>
      </c>
      <c r="L16" s="6">
        <v>36.08</v>
      </c>
      <c r="M16" s="6">
        <v>0</v>
      </c>
      <c r="N16" s="6">
        <v>36.08</v>
      </c>
      <c r="O16" s="6">
        <v>0</v>
      </c>
      <c r="P16" s="4" t="s">
        <v>55</v>
      </c>
    </row>
    <row r="17" s="1" customFormat="1" ht="90" customHeight="1" spans="1:16">
      <c r="A17" s="4" t="s">
        <v>17</v>
      </c>
      <c r="B17" s="4" t="s">
        <v>18</v>
      </c>
      <c r="C17" s="4" t="s">
        <v>19</v>
      </c>
      <c r="D17" s="4" t="s">
        <v>20</v>
      </c>
      <c r="E17" s="4" t="s">
        <v>21</v>
      </c>
      <c r="F17" s="4" t="s">
        <v>22</v>
      </c>
      <c r="G17" s="4" t="s">
        <v>23</v>
      </c>
      <c r="H17" s="4" t="s">
        <v>24</v>
      </c>
      <c r="I17" s="4" t="s">
        <v>25</v>
      </c>
      <c r="J17" s="4" t="s">
        <v>56</v>
      </c>
      <c r="K17" s="6">
        <v>30.58</v>
      </c>
      <c r="L17" s="6">
        <v>30.58</v>
      </c>
      <c r="M17" s="6">
        <v>0</v>
      </c>
      <c r="N17" s="6">
        <v>30.58</v>
      </c>
      <c r="O17" s="6">
        <v>0</v>
      </c>
      <c r="P17" s="4" t="s">
        <v>57</v>
      </c>
    </row>
    <row r="18" s="1" customFormat="1" ht="90" customHeight="1" spans="1:16">
      <c r="A18" s="4" t="s">
        <v>17</v>
      </c>
      <c r="B18" s="4" t="s">
        <v>18</v>
      </c>
      <c r="C18" s="4" t="s">
        <v>19</v>
      </c>
      <c r="D18" s="4" t="s">
        <v>20</v>
      </c>
      <c r="E18" s="4" t="s">
        <v>21</v>
      </c>
      <c r="F18" s="4" t="s">
        <v>22</v>
      </c>
      <c r="G18" s="4" t="s">
        <v>23</v>
      </c>
      <c r="H18" s="4" t="s">
        <v>24</v>
      </c>
      <c r="I18" s="4" t="s">
        <v>25</v>
      </c>
      <c r="J18" s="4" t="s">
        <v>58</v>
      </c>
      <c r="K18" s="6">
        <v>32.96</v>
      </c>
      <c r="L18" s="6">
        <v>32.96</v>
      </c>
      <c r="M18" s="6">
        <v>0</v>
      </c>
      <c r="N18" s="6">
        <v>32.96</v>
      </c>
      <c r="O18" s="6">
        <v>0</v>
      </c>
      <c r="P18" s="4" t="s">
        <v>59</v>
      </c>
    </row>
    <row r="19" s="1" customFormat="1" ht="90" customHeight="1" spans="1:16">
      <c r="A19" s="4" t="s">
        <v>17</v>
      </c>
      <c r="B19" s="4" t="s">
        <v>18</v>
      </c>
      <c r="C19" s="4" t="s">
        <v>19</v>
      </c>
      <c r="D19" s="4" t="s">
        <v>20</v>
      </c>
      <c r="E19" s="4" t="s">
        <v>21</v>
      </c>
      <c r="F19" s="4" t="s">
        <v>22</v>
      </c>
      <c r="G19" s="4" t="s">
        <v>23</v>
      </c>
      <c r="H19" s="4" t="s">
        <v>24</v>
      </c>
      <c r="I19" s="4" t="s">
        <v>25</v>
      </c>
      <c r="J19" s="4" t="s">
        <v>60</v>
      </c>
      <c r="K19" s="6">
        <v>34.34</v>
      </c>
      <c r="L19" s="6">
        <v>34.34</v>
      </c>
      <c r="M19" s="6">
        <v>0</v>
      </c>
      <c r="N19" s="6">
        <v>34.34</v>
      </c>
      <c r="O19" s="6">
        <v>0</v>
      </c>
      <c r="P19" s="4" t="s">
        <v>61</v>
      </c>
    </row>
    <row r="20" spans="1:16">
      <c r="A20" s="5" t="s">
        <v>62</v>
      </c>
      <c r="B20" s="5"/>
      <c r="C20" s="5"/>
      <c r="D20" s="5"/>
      <c r="E20" s="5"/>
      <c r="F20" s="5"/>
      <c r="G20" s="5"/>
      <c r="H20" s="5"/>
      <c r="I20" s="5"/>
      <c r="J20" s="5"/>
      <c r="K20" s="5">
        <f>SUM(K4:K19)</f>
        <v>325.99</v>
      </c>
      <c r="L20" s="5">
        <f>SUM(L4:L19)</f>
        <v>325.99</v>
      </c>
      <c r="M20" s="5">
        <f>SUM(M4:M19)</f>
        <v>15.13</v>
      </c>
      <c r="N20" s="5">
        <f>SUM(N4:N19)</f>
        <v>310.86</v>
      </c>
      <c r="O20" s="5">
        <f>SUM(O4:O19)</f>
        <v>0</v>
      </c>
      <c r="P20" s="5"/>
    </row>
  </sheetData>
  <mergeCells count="7">
    <mergeCell ref="A20:J20"/>
    <mergeCell ref="R1:R2"/>
    <mergeCell ref="T1:T2"/>
    <mergeCell ref="V1:V2"/>
    <mergeCell ref="X1:X2"/>
    <mergeCell ref="Z1:Z2"/>
    <mergeCell ref="A1:P2"/>
  </mergeCells>
  <pageMargins left="0.590277777777778" right="0.590277777777778" top="0.590277777777778" bottom="0.590277777777778" header="0.298611111111111" footer="0.298611111111111"/>
  <pageSetup paperSize="9" scale="9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中意.</cp:lastModifiedBy>
  <dcterms:created xsi:type="dcterms:W3CDTF">2025-01-09T00:49:00Z</dcterms:created>
  <dcterms:modified xsi:type="dcterms:W3CDTF">2025-01-24T07:51:01Z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56457D2514C94A0ABB256ABB89301AE4_13</vt:lpwstr>
  </property>
  <property fmtid="{D5CDD505-2E9C-101B-9397-08002B2CF9AE}" pid="3" name="KSOProductBuildVer">
    <vt:lpwstr>2052-12.1.0.19770</vt:lpwstr>
  </property>
</Properties>
</file>