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<sst xmlns="http://schemas.openxmlformats.org/spreadsheetml/2006/main" count="133" uniqueCount="73">
  <si>
    <t>综合地块</t>
  </si>
  <si>
    <t>车主：合作社-晋11-25587-15603580191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</si>
  <si>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</si>
  <si>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</si>
  <si>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</si>
  <si>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</si>
  <si>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</si>
  <si>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</si>
  <si>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</si>
  <si>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</si>
  <si>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</si>
  <si>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</si>
  <si>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</si>
  <si>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</si>
  <si>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</si>
  <si>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</si>
  <si>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</si>
  <si>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</si>
  <si>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</si>
  <si>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</si>
  <si>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正常</t>
  </si>
  <si>
    <t>0%</t>
  </si>
  <si>
    <t>播种机(玉米角度)</t>
  </si>
  <si>
    <t>23-05-18 09:08</t>
  </si>
  <si>
    <t>23-05-18 09:10</t>
  </si>
  <si>
    <t>柳林县</t>
  </si>
  <si>
    <t>山西省吕梁市柳林县 .离后崖底村(东北)约377米</t>
  </si>
  <si>
    <t>后翘</t>
  </si>
  <si>
    <t>23-05-18 09:13</t>
  </si>
  <si>
    <t>23-05-18 09:48</t>
  </si>
  <si>
    <t>山西省吕梁市柳林县 .离后崖底村(东北)约428米</t>
  </si>
  <si>
    <t>23-05-18 09:53</t>
  </si>
  <si>
    <t>23-05-18 10:10</t>
  </si>
  <si>
    <t>山西省吕梁市柳林县 .离后崖底村(东北)约388米</t>
  </si>
  <si>
    <t>23-05-18 10:22</t>
  </si>
  <si>
    <t>23-05-18 11:50</t>
  </si>
  <si>
    <t>山西省吕梁市柳林县 .离后崖底村(东北)约496米</t>
  </si>
  <si>
    <t>23-05-18 13:37</t>
  </si>
  <si>
    <t>23-05-18 14:08</t>
  </si>
  <si>
    <t>山西省吕梁市柳林县 .离大草圪堆村(东南)约335米</t>
  </si>
  <si>
    <t>23-05-18 14:11</t>
  </si>
  <si>
    <t>23-05-18 14:31</t>
  </si>
  <si>
    <t>山西省吕梁市柳林县 .离大草圪堆村(东南)约391米</t>
  </si>
  <si>
    <t>23-05-18 14:32</t>
  </si>
  <si>
    <t>23-05-18 15:10</t>
  </si>
  <si>
    <t>山西省吕梁市柳林县 .离后崖底村(正西)约410米</t>
  </si>
  <si>
    <t>23-05-18 15:12</t>
  </si>
  <si>
    <t>23-05-18 15:28</t>
  </si>
  <si>
    <t>山西省吕梁市柳林县 .离后崖底村(西南)约429米</t>
  </si>
  <si>
    <t>23-05-18 17:23</t>
  </si>
  <si>
    <t>23-05-18 21:41</t>
  </si>
  <si>
    <t>山西省吕梁市柳林县 .离王家岭村(西南)约509米</t>
  </si>
  <si>
    <t>23-05-19 07:38</t>
  </si>
  <si>
    <t>23-05-19 07:55</t>
  </si>
  <si>
    <t>山西省吕梁市柳林县 .离王家岭村(西北)约166米</t>
  </si>
  <si>
    <t>23-05-19 07:58</t>
  </si>
  <si>
    <t>23-05-19 08:07</t>
  </si>
  <si>
    <t>山西省吕梁市柳林县 .离王家岭村(正北)约183米</t>
  </si>
  <si>
    <t>23-05-19 08:09</t>
  </si>
  <si>
    <t>23-05-19 08:58</t>
  </si>
  <si>
    <t>山西省吕梁市柳林县 .离王家岭村(正北)约104米</t>
  </si>
  <si>
    <t>23-05-19 09:57</t>
  </si>
  <si>
    <t>23-05-19 11:14</t>
  </si>
  <si>
    <t>山西省吕梁市柳林县 .离柳林县公安局交警大队车管所(西北)约619米</t>
  </si>
  <si>
    <t>23-05-19 11:15</t>
  </si>
  <si>
    <t>23-05-19 11:33</t>
  </si>
  <si>
    <t>山西省吕梁市柳林县 .离柳林县公安局交警大队车管所(西北)约628米</t>
  </si>
  <si>
    <t>23-05-19 13:28</t>
  </si>
  <si>
    <t>23-05-19 13:47</t>
  </si>
  <si>
    <t>山西省吕梁市柳林县 .离柳林县公安局交警大队车管所(西北)约629米</t>
  </si>
  <si>
    <t>23-05-19 14:45</t>
  </si>
  <si>
    <t>山西省吕梁市柳林县 .离柳林县公安局交警大队车管所(西北)约506米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</si>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</sst>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topLeftCell="A10" workbookViewId="0">
      <selection activeCell="Q4" sqref="Q4:Q19"/>
    </sheetView>
  </sheetViews>
  <sheetFormatPr defaultColWidth="9" defaultRowHeight="13.5"/>
  <cols>
    <col min="14" max="14" width="10.125"/>
    <col min="15" max="15" width="9.25"/>
    <col min="17" max="17" width="16.625" customWidth="1"/>
  </cols>
  <sheetData>
    <row r="1" s="1" customFormat="1" ht="28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6" customHeight="1" spans="1:17">
      <c r="A2" s="4" t="s">
        <v>1</v>
      </c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3"/>
      <c r="N2" s="3"/>
      <c r="O2" s="3"/>
      <c r="P2" s="3"/>
      <c r="Q2" s="3"/>
    </row>
    <row r="3" s="1" customFormat="1" ht="26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s="1" customFormat="1" ht="40" customHeight="1" spans="1:17">
      <c r="A4" s="4">
        <v>1</v>
      </c>
      <c r="B4" s="4">
        <v>0.25</v>
      </c>
      <c r="C4" s="4">
        <v>0.25</v>
      </c>
      <c r="D4" s="4">
        <v>0</v>
      </c>
      <c r="E4" s="4">
        <v>0.25</v>
      </c>
      <c r="F4" s="4">
        <v>0</v>
      </c>
      <c r="G4" s="4">
        <v>8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>
        <v>80.8</v>
      </c>
      <c r="N4" s="4">
        <v>110.84915</v>
      </c>
      <c r="O4" s="4">
        <v>37.490974</v>
      </c>
      <c r="P4" s="4" t="s">
        <v>25</v>
      </c>
      <c r="Q4" s="4" t="s">
        <v>26</v>
      </c>
    </row>
    <row r="5" s="1" customFormat="1" ht="40" customHeight="1" spans="1:17">
      <c r="A5" s="4">
        <v>2</v>
      </c>
      <c r="B5" s="4">
        <v>3.04</v>
      </c>
      <c r="C5" s="4">
        <v>3.04</v>
      </c>
      <c r="D5" s="4">
        <v>0</v>
      </c>
      <c r="E5" s="4">
        <v>3.04</v>
      </c>
      <c r="F5" s="4">
        <v>0</v>
      </c>
      <c r="G5" s="4">
        <v>8</v>
      </c>
      <c r="H5" s="4" t="s">
        <v>27</v>
      </c>
      <c r="I5" s="4" t="s">
        <v>21</v>
      </c>
      <c r="J5" s="4" t="s">
        <v>22</v>
      </c>
      <c r="K5" s="4" t="s">
        <v>28</v>
      </c>
      <c r="L5" s="4" t="s">
        <v>29</v>
      </c>
      <c r="M5" s="4">
        <v>1797.7</v>
      </c>
      <c r="N5" s="4">
        <v>110.84833</v>
      </c>
      <c r="O5" s="4">
        <v>37.491673</v>
      </c>
      <c r="P5" s="4" t="s">
        <v>25</v>
      </c>
      <c r="Q5" s="4" t="s">
        <v>30</v>
      </c>
    </row>
    <row r="6" s="1" customFormat="1" ht="40" customHeight="1" spans="1:17">
      <c r="A6" s="4">
        <v>3</v>
      </c>
      <c r="B6" s="4">
        <v>1.25</v>
      </c>
      <c r="C6" s="4">
        <v>1.25</v>
      </c>
      <c r="D6" s="4">
        <v>0</v>
      </c>
      <c r="E6" s="4">
        <v>1.25</v>
      </c>
      <c r="F6" s="4">
        <v>0</v>
      </c>
      <c r="G6" s="4">
        <v>17.4</v>
      </c>
      <c r="H6" s="4" t="s">
        <v>20</v>
      </c>
      <c r="I6" s="4" t="s">
        <v>21</v>
      </c>
      <c r="J6" s="4" t="s">
        <v>22</v>
      </c>
      <c r="K6" s="4" t="s">
        <v>31</v>
      </c>
      <c r="L6" s="4" t="s">
        <v>32</v>
      </c>
      <c r="M6" s="4">
        <v>642.7</v>
      </c>
      <c r="N6" s="4">
        <v>110.848595</v>
      </c>
      <c r="O6" s="4">
        <v>37.491245</v>
      </c>
      <c r="P6" s="4" t="s">
        <v>25</v>
      </c>
      <c r="Q6" s="4" t="s">
        <v>33</v>
      </c>
    </row>
    <row r="7" s="1" customFormat="1" ht="40" customHeight="1" spans="1:17">
      <c r="A7" s="4">
        <v>4</v>
      </c>
      <c r="B7" s="4">
        <v>13.04</v>
      </c>
      <c r="C7" s="4">
        <v>13.04</v>
      </c>
      <c r="D7" s="4">
        <v>0</v>
      </c>
      <c r="E7" s="4">
        <v>13.04</v>
      </c>
      <c r="F7" s="4">
        <v>0</v>
      </c>
      <c r="G7" s="4">
        <v>8</v>
      </c>
      <c r="H7" s="4" t="s">
        <v>27</v>
      </c>
      <c r="I7" s="4" t="s">
        <v>21</v>
      </c>
      <c r="J7" s="4" t="s">
        <v>22</v>
      </c>
      <c r="K7" s="4" t="s">
        <v>34</v>
      </c>
      <c r="L7" s="4" t="s">
        <v>35</v>
      </c>
      <c r="M7" s="4">
        <v>6089.9</v>
      </c>
      <c r="N7" s="4">
        <v>110.84853</v>
      </c>
      <c r="O7" s="4">
        <v>37.492268</v>
      </c>
      <c r="P7" s="4" t="s">
        <v>25</v>
      </c>
      <c r="Q7" s="4" t="s">
        <v>36</v>
      </c>
    </row>
    <row r="8" s="1" customFormat="1" ht="40" customHeight="1" spans="1:17">
      <c r="A8" s="4">
        <v>5</v>
      </c>
      <c r="B8" s="4">
        <v>3.4</v>
      </c>
      <c r="C8" s="4">
        <v>3.4</v>
      </c>
      <c r="D8" s="4">
        <v>0</v>
      </c>
      <c r="E8" s="4">
        <v>3.4</v>
      </c>
      <c r="F8" s="4">
        <v>0</v>
      </c>
      <c r="G8" s="4">
        <v>8</v>
      </c>
      <c r="H8" s="4" t="s">
        <v>20</v>
      </c>
      <c r="I8" s="4" t="s">
        <v>21</v>
      </c>
      <c r="J8" s="4" t="s">
        <v>22</v>
      </c>
      <c r="K8" s="4" t="s">
        <v>37</v>
      </c>
      <c r="L8" s="4" t="s">
        <v>38</v>
      </c>
      <c r="M8" s="4">
        <v>2231.3</v>
      </c>
      <c r="N8" s="4">
        <v>110.84316</v>
      </c>
      <c r="O8" s="4">
        <v>37.490753</v>
      </c>
      <c r="P8" s="4" t="s">
        <v>25</v>
      </c>
      <c r="Q8" s="4" t="s">
        <v>39</v>
      </c>
    </row>
    <row r="9" s="1" customFormat="1" ht="40" customHeight="1" spans="1:17">
      <c r="A9" s="4">
        <v>6</v>
      </c>
      <c r="B9" s="4">
        <v>2.42</v>
      </c>
      <c r="C9" s="4">
        <v>2.42</v>
      </c>
      <c r="D9" s="4">
        <v>0</v>
      </c>
      <c r="E9" s="4">
        <v>2.42</v>
      </c>
      <c r="F9" s="4">
        <v>0</v>
      </c>
      <c r="G9" s="4">
        <v>15.3</v>
      </c>
      <c r="H9" s="4" t="s">
        <v>20</v>
      </c>
      <c r="I9" s="4" t="s">
        <v>21</v>
      </c>
      <c r="J9" s="4" t="s">
        <v>22</v>
      </c>
      <c r="K9" s="4" t="s">
        <v>40</v>
      </c>
      <c r="L9" s="4" t="s">
        <v>41</v>
      </c>
      <c r="M9" s="4">
        <v>1519.8</v>
      </c>
      <c r="N9" s="4">
        <v>110.842766</v>
      </c>
      <c r="O9" s="4">
        <v>37.489445</v>
      </c>
      <c r="P9" s="4" t="s">
        <v>25</v>
      </c>
      <c r="Q9" s="4" t="s">
        <v>42</v>
      </c>
    </row>
    <row r="10" s="1" customFormat="1" ht="40" customHeight="1" spans="1:17">
      <c r="A10" s="4">
        <v>7</v>
      </c>
      <c r="B10" s="4">
        <v>3.95</v>
      </c>
      <c r="C10" s="4">
        <v>3.95</v>
      </c>
      <c r="D10" s="4">
        <v>0</v>
      </c>
      <c r="E10" s="4">
        <v>3.95</v>
      </c>
      <c r="F10" s="4">
        <v>0</v>
      </c>
      <c r="G10" s="4">
        <v>8</v>
      </c>
      <c r="H10" s="4" t="s">
        <v>27</v>
      </c>
      <c r="I10" s="4" t="s">
        <v>21</v>
      </c>
      <c r="J10" s="4" t="s">
        <v>22</v>
      </c>
      <c r="K10" s="4" t="s">
        <v>43</v>
      </c>
      <c r="L10" s="4" t="s">
        <v>44</v>
      </c>
      <c r="M10" s="4">
        <v>2226.3</v>
      </c>
      <c r="N10" s="4">
        <v>110.84267</v>
      </c>
      <c r="O10" s="4">
        <v>37.488052</v>
      </c>
      <c r="P10" s="4" t="s">
        <v>25</v>
      </c>
      <c r="Q10" s="4" t="s">
        <v>45</v>
      </c>
    </row>
    <row r="11" s="1" customFormat="1" ht="40" customHeight="1" spans="1:17">
      <c r="A11" s="4">
        <v>8</v>
      </c>
      <c r="B11" s="4">
        <v>1.47</v>
      </c>
      <c r="C11" s="4">
        <v>1.47</v>
      </c>
      <c r="D11" s="4">
        <v>0</v>
      </c>
      <c r="E11" s="4">
        <v>1.47</v>
      </c>
      <c r="F11" s="4">
        <v>0</v>
      </c>
      <c r="G11" s="4">
        <v>15.3</v>
      </c>
      <c r="H11" s="4" t="s">
        <v>20</v>
      </c>
      <c r="I11" s="4" t="s">
        <v>21</v>
      </c>
      <c r="J11" s="4" t="s">
        <v>22</v>
      </c>
      <c r="K11" s="4" t="s">
        <v>46</v>
      </c>
      <c r="L11" s="4" t="s">
        <v>47</v>
      </c>
      <c r="M11" s="4">
        <v>913.7</v>
      </c>
      <c r="N11" s="4">
        <v>110.84265</v>
      </c>
      <c r="O11" s="4">
        <v>37.48682</v>
      </c>
      <c r="P11" s="4" t="s">
        <v>25</v>
      </c>
      <c r="Q11" s="4" t="s">
        <v>48</v>
      </c>
    </row>
    <row r="12" s="1" customFormat="1" ht="40" customHeight="1" spans="1:17">
      <c r="A12" s="4">
        <v>9</v>
      </c>
      <c r="B12" s="4">
        <v>50.52</v>
      </c>
      <c r="C12" s="4">
        <v>50.52</v>
      </c>
      <c r="D12" s="4">
        <v>0</v>
      </c>
      <c r="E12" s="4">
        <v>50.52</v>
      </c>
      <c r="F12" s="4">
        <v>0</v>
      </c>
      <c r="G12" s="4">
        <v>8</v>
      </c>
      <c r="H12" s="4" t="s">
        <v>27</v>
      </c>
      <c r="I12" s="4" t="s">
        <v>21</v>
      </c>
      <c r="J12" s="4" t="s">
        <v>22</v>
      </c>
      <c r="K12" s="4" t="s">
        <v>49</v>
      </c>
      <c r="L12" s="4" t="s">
        <v>50</v>
      </c>
      <c r="M12" s="4">
        <v>17906.9</v>
      </c>
      <c r="N12" s="4">
        <v>110.86042</v>
      </c>
      <c r="O12" s="4">
        <v>37.503246</v>
      </c>
      <c r="P12" s="4" t="s">
        <v>25</v>
      </c>
      <c r="Q12" s="4" t="s">
        <v>51</v>
      </c>
    </row>
    <row r="13" s="1" customFormat="1" ht="40" customHeight="1" spans="1:17">
      <c r="A13" s="4">
        <v>10</v>
      </c>
      <c r="B13" s="4">
        <v>2.82</v>
      </c>
      <c r="C13" s="4">
        <v>2.82</v>
      </c>
      <c r="D13" s="4">
        <v>0</v>
      </c>
      <c r="E13" s="4">
        <v>2.82</v>
      </c>
      <c r="F13" s="4">
        <v>0</v>
      </c>
      <c r="G13" s="4">
        <v>8</v>
      </c>
      <c r="H13" s="4" t="s">
        <v>27</v>
      </c>
      <c r="I13" s="4" t="s">
        <v>21</v>
      </c>
      <c r="J13" s="4" t="s">
        <v>22</v>
      </c>
      <c r="K13" s="4" t="s">
        <v>52</v>
      </c>
      <c r="L13" s="4" t="s">
        <v>53</v>
      </c>
      <c r="M13" s="4">
        <v>1248.9</v>
      </c>
      <c r="N13" s="4">
        <v>110.86271</v>
      </c>
      <c r="O13" s="4">
        <v>37.50864</v>
      </c>
      <c r="P13" s="4" t="s">
        <v>25</v>
      </c>
      <c r="Q13" s="4" t="s">
        <v>54</v>
      </c>
    </row>
    <row r="14" s="1" customFormat="1" ht="40" customHeight="1" spans="1:17">
      <c r="A14" s="4">
        <v>11</v>
      </c>
      <c r="B14" s="4">
        <v>1.06</v>
      </c>
      <c r="C14" s="4">
        <v>1.06</v>
      </c>
      <c r="D14" s="4">
        <v>0</v>
      </c>
      <c r="E14" s="4">
        <v>1.06</v>
      </c>
      <c r="F14" s="4">
        <v>0</v>
      </c>
      <c r="G14" s="4">
        <v>8</v>
      </c>
      <c r="H14" s="4" t="s">
        <v>27</v>
      </c>
      <c r="I14" s="4" t="s">
        <v>21</v>
      </c>
      <c r="J14" s="4" t="s">
        <v>22</v>
      </c>
      <c r="K14" s="4" t="s">
        <v>55</v>
      </c>
      <c r="L14" s="4" t="s">
        <v>56</v>
      </c>
      <c r="M14" s="4">
        <v>561.4</v>
      </c>
      <c r="N14" s="4">
        <v>110.863464</v>
      </c>
      <c r="O14" s="4">
        <v>37.50886</v>
      </c>
      <c r="P14" s="4" t="s">
        <v>25</v>
      </c>
      <c r="Q14" s="4" t="s">
        <v>57</v>
      </c>
    </row>
    <row r="15" s="1" customFormat="1" ht="40" customHeight="1" spans="1:17">
      <c r="A15" s="4">
        <v>12</v>
      </c>
      <c r="B15" s="4">
        <v>5.48</v>
      </c>
      <c r="C15" s="4">
        <v>5.48</v>
      </c>
      <c r="D15" s="4">
        <v>0</v>
      </c>
      <c r="E15" s="4">
        <v>5.48</v>
      </c>
      <c r="F15" s="4">
        <v>0</v>
      </c>
      <c r="G15" s="4">
        <v>8</v>
      </c>
      <c r="H15" s="4" t="s">
        <v>20</v>
      </c>
      <c r="I15" s="4" t="s">
        <v>21</v>
      </c>
      <c r="J15" s="4" t="s">
        <v>22</v>
      </c>
      <c r="K15" s="4" t="s">
        <v>58</v>
      </c>
      <c r="L15" s="4" t="s">
        <v>59</v>
      </c>
      <c r="M15" s="4">
        <v>2296.1</v>
      </c>
      <c r="N15" s="4">
        <v>110.863235</v>
      </c>
      <c r="O15" s="4">
        <v>37.508156</v>
      </c>
      <c r="P15" s="4" t="s">
        <v>25</v>
      </c>
      <c r="Q15" s="4" t="s">
        <v>60</v>
      </c>
    </row>
    <row r="16" s="1" customFormat="1" ht="40" customHeight="1" spans="1:17">
      <c r="A16" s="4">
        <v>13</v>
      </c>
      <c r="B16" s="4">
        <v>13.89</v>
      </c>
      <c r="C16" s="4">
        <v>13.89</v>
      </c>
      <c r="D16" s="4">
        <v>0</v>
      </c>
      <c r="E16" s="4">
        <v>13.89</v>
      </c>
      <c r="F16" s="4">
        <v>0</v>
      </c>
      <c r="G16" s="4">
        <v>8</v>
      </c>
      <c r="H16" s="4" t="s">
        <v>27</v>
      </c>
      <c r="I16" s="4" t="s">
        <v>21</v>
      </c>
      <c r="J16" s="4" t="s">
        <v>22</v>
      </c>
      <c r="K16" s="4" t="s">
        <v>61</v>
      </c>
      <c r="L16" s="4" t="s">
        <v>62</v>
      </c>
      <c r="M16" s="4">
        <v>4523.8</v>
      </c>
      <c r="N16" s="4">
        <v>110.90248</v>
      </c>
      <c r="O16" s="4">
        <v>37.4845</v>
      </c>
      <c r="P16" s="4" t="s">
        <v>25</v>
      </c>
      <c r="Q16" s="4" t="s">
        <v>63</v>
      </c>
    </row>
    <row r="17" s="1" customFormat="1" ht="40" customHeight="1" spans="1:17">
      <c r="A17" s="4">
        <v>14</v>
      </c>
      <c r="B17" s="4">
        <v>4.01</v>
      </c>
      <c r="C17" s="4">
        <v>4.01</v>
      </c>
      <c r="D17" s="4">
        <v>0</v>
      </c>
      <c r="E17" s="4">
        <v>4.01</v>
      </c>
      <c r="F17" s="4">
        <v>0</v>
      </c>
      <c r="G17" s="4">
        <v>8</v>
      </c>
      <c r="H17" s="4" t="s">
        <v>20</v>
      </c>
      <c r="I17" s="4" t="s">
        <v>21</v>
      </c>
      <c r="J17" s="4" t="s">
        <v>22</v>
      </c>
      <c r="K17" s="4" t="s">
        <v>64</v>
      </c>
      <c r="L17" s="4" t="s">
        <v>65</v>
      </c>
      <c r="M17" s="4">
        <v>1302.5</v>
      </c>
      <c r="N17" s="4">
        <v>110.901726</v>
      </c>
      <c r="O17" s="4">
        <v>37.483925</v>
      </c>
      <c r="P17" s="4" t="s">
        <v>25</v>
      </c>
      <c r="Q17" s="4" t="s">
        <v>66</v>
      </c>
    </row>
    <row r="18" s="1" customFormat="1" ht="40" customHeight="1" spans="1:17">
      <c r="A18" s="4">
        <v>15</v>
      </c>
      <c r="B18" s="4">
        <v>1.73</v>
      </c>
      <c r="C18" s="4">
        <v>1.73</v>
      </c>
      <c r="D18" s="4">
        <v>0.4</v>
      </c>
      <c r="E18" s="4">
        <v>1.33</v>
      </c>
      <c r="F18" s="4">
        <v>0</v>
      </c>
      <c r="G18" s="4">
        <v>8</v>
      </c>
      <c r="H18" s="4" t="s">
        <v>20</v>
      </c>
      <c r="I18" s="4" t="s">
        <v>21</v>
      </c>
      <c r="J18" s="4" t="s">
        <v>22</v>
      </c>
      <c r="K18" s="4" t="s">
        <v>67</v>
      </c>
      <c r="L18" s="4" t="s">
        <v>68</v>
      </c>
      <c r="M18" s="4">
        <v>1003.8</v>
      </c>
      <c r="N18" s="4">
        <v>110.901695</v>
      </c>
      <c r="O18" s="4">
        <v>37.483906</v>
      </c>
      <c r="P18" s="4" t="s">
        <v>25</v>
      </c>
      <c r="Q18" s="4" t="s">
        <v>69</v>
      </c>
    </row>
    <row r="19" s="1" customFormat="1" ht="40" customHeight="1" spans="1:17">
      <c r="A19" s="4">
        <v>16</v>
      </c>
      <c r="B19" s="4">
        <v>9.14</v>
      </c>
      <c r="C19" s="4">
        <v>9.14</v>
      </c>
      <c r="D19" s="4">
        <v>0</v>
      </c>
      <c r="E19" s="4">
        <v>9.14</v>
      </c>
      <c r="F19" s="4">
        <v>0</v>
      </c>
      <c r="G19" s="4">
        <v>8</v>
      </c>
      <c r="H19" s="4" t="s">
        <v>27</v>
      </c>
      <c r="I19" s="4" t="s">
        <v>21</v>
      </c>
      <c r="J19" s="4" t="s">
        <v>22</v>
      </c>
      <c r="K19" s="4" t="s">
        <v>68</v>
      </c>
      <c r="L19" s="4" t="s">
        <v>70</v>
      </c>
      <c r="M19" s="4">
        <v>4192.5</v>
      </c>
      <c r="N19" s="4">
        <v>110.90388</v>
      </c>
      <c r="O19" s="4">
        <v>37.48413</v>
      </c>
      <c r="P19" s="4" t="s">
        <v>25</v>
      </c>
      <c r="Q19" s="4" t="s">
        <v>71</v>
      </c>
    </row>
    <row r="20" spans="1:17">
      <c r="A20" s="5" t="s">
        <v>72</v>
      </c>
      <c r="B20" s="5">
        <f>SUM(B4:B19)</f>
        <v>117.47</v>
      </c>
      <c r="C20" s="5">
        <f>SUM(C4:C19)</f>
        <v>117.47</v>
      </c>
      <c r="D20" s="5">
        <f>SUM(D4:D19)</f>
        <v>0.4</v>
      </c>
      <c r="E20" s="5">
        <f>SUM(E4:E19)</f>
        <v>117.07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</sheetData>
  <mergeCells count="3">
    <mergeCell ref="A1:Q1"/>
    <mergeCell ref="A2:G2"/>
    <mergeCell ref="H2:N2"/>
  </mergeCells>
  <pageMargins left="0.590277777777778" right="0.590277777777778" top="0.590277777777778" bottom="0.590277777777778" header="0.298611111111111" footer="0.298611111111111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2025-01-05T01:27:00Z</dcterms:created>
  <dcterms:modified xsi:type="dcterms:W3CDTF">2025-01-24T06:21:11Z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B042587A44BA4B48B3AAFA81F6CB4C09_13</vt:lpwstr>
  </property>
  <property fmtid="{D5CDD505-2E9C-101B-9397-08002B2CF9AE}" pid="3" name="KSOProductBuildVer">
    <vt:lpwstr>2052-12.1.0.19770</vt:lpwstr>
  </property>
</Properties>
</file>